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garcia\Desktop\46245 - Number Running\"/>
    </mc:Choice>
  </mc:AlternateContent>
  <bookViews>
    <workbookView xWindow="0" yWindow="0" windowWidth="25200" windowHeight="11985" activeTab="1"/>
  </bookViews>
  <sheets>
    <sheet name="Totals - Water &amp; Sewer" sheetId="12" r:id="rId1"/>
    <sheet name="Revenue Summary Water" sheetId="1" r:id="rId2"/>
    <sheet name="O&amp;M Water" sheetId="2" r:id="rId3"/>
    <sheet name="Invested Capital Water" sheetId="3" r:id="rId4"/>
    <sheet name="Other Tax Summary Water" sheetId="4" r:id="rId5"/>
    <sheet name="FIT Water" sheetId="5" r:id="rId6"/>
    <sheet name="Payroll Taxes-W&amp;S" sheetId="6" r:id="rId7"/>
    <sheet name="Revenue Summary Sewer" sheetId="7" r:id="rId8"/>
    <sheet name="O&amp;m Sewer" sheetId="8" r:id="rId9"/>
    <sheet name="Invested Capital Sewer" sheetId="9" r:id="rId10"/>
    <sheet name="Other Tax Summary" sheetId="10" r:id="rId11"/>
    <sheet name="Fit Sewer" sheetId="11" r:id="rId12"/>
  </sheets>
  <externalReferences>
    <externalReference r:id="rId13"/>
    <externalReference r:id="rId14"/>
    <externalReference r:id="rId1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7" l="1"/>
  <c r="F18" i="12" l="1"/>
  <c r="G18" i="12"/>
  <c r="D13" i="12"/>
  <c r="E13" i="12"/>
  <c r="G18" i="1"/>
  <c r="G19" i="7"/>
  <c r="E28" i="4" l="1"/>
  <c r="G25" i="4" l="1"/>
  <c r="F20" i="4"/>
  <c r="F21" i="4"/>
  <c r="G21" i="4"/>
  <c r="G20" i="4"/>
  <c r="C12" i="12" l="1"/>
  <c r="D12" i="12"/>
  <c r="D16" i="12" s="1"/>
  <c r="G12" i="12"/>
  <c r="C13" i="12"/>
  <c r="C14" i="12"/>
  <c r="D14" i="12"/>
  <c r="E14" i="12"/>
  <c r="C15" i="12"/>
  <c r="D15" i="12"/>
  <c r="E15" i="12"/>
  <c r="D11" i="12"/>
  <c r="E11" i="12"/>
  <c r="C11" i="12"/>
  <c r="E18" i="12"/>
  <c r="D18" i="12"/>
  <c r="C18" i="12"/>
  <c r="C16" i="12" l="1"/>
  <c r="C19" i="12" s="1"/>
  <c r="G14" i="3" l="1"/>
  <c r="E30" i="5" l="1"/>
  <c r="F23" i="11" l="1"/>
  <c r="G22" i="11"/>
  <c r="E22" i="11"/>
  <c r="E23" i="11" s="1"/>
  <c r="E28" i="11" s="1"/>
  <c r="E32" i="11" s="1"/>
  <c r="E18" i="11"/>
  <c r="F26" i="10"/>
  <c r="E26" i="10"/>
  <c r="C26" i="10"/>
  <c r="E25" i="10"/>
  <c r="G25" i="10" s="1"/>
  <c r="G26" i="10" s="1"/>
  <c r="E22" i="10"/>
  <c r="D22" i="10" s="1"/>
  <c r="D28" i="10" s="1"/>
  <c r="F21" i="10"/>
  <c r="F20" i="10"/>
  <c r="D14" i="10"/>
  <c r="C14" i="10"/>
  <c r="C28" i="10" s="1"/>
  <c r="E13" i="10"/>
  <c r="G13" i="10" s="1"/>
  <c r="G14" i="10" s="1"/>
  <c r="C26" i="9"/>
  <c r="E24" i="9"/>
  <c r="E23" i="9"/>
  <c r="E22" i="9"/>
  <c r="E21" i="9"/>
  <c r="E20" i="9"/>
  <c r="F20" i="9" s="1"/>
  <c r="E19" i="9"/>
  <c r="E18" i="9"/>
  <c r="E17" i="9"/>
  <c r="E16" i="9"/>
  <c r="D14" i="9"/>
  <c r="C14" i="9"/>
  <c r="E12" i="9"/>
  <c r="E11" i="9"/>
  <c r="F30" i="8"/>
  <c r="D30" i="8"/>
  <c r="C30" i="8"/>
  <c r="G29" i="8"/>
  <c r="E29" i="8"/>
  <c r="G28" i="8"/>
  <c r="E28" i="8"/>
  <c r="G27" i="8"/>
  <c r="E27" i="8"/>
  <c r="G26" i="8"/>
  <c r="E26" i="8"/>
  <c r="G25" i="8"/>
  <c r="E25" i="8"/>
  <c r="G24" i="8"/>
  <c r="E24" i="8"/>
  <c r="G23" i="8"/>
  <c r="E23" i="8"/>
  <c r="G22" i="8"/>
  <c r="E22" i="8"/>
  <c r="G21" i="8"/>
  <c r="E21" i="8"/>
  <c r="G20" i="8"/>
  <c r="E20" i="8"/>
  <c r="G19" i="8"/>
  <c r="E19" i="8"/>
  <c r="G18" i="8"/>
  <c r="E18" i="8"/>
  <c r="G17" i="8"/>
  <c r="E17" i="8"/>
  <c r="G16" i="8"/>
  <c r="E16" i="8"/>
  <c r="G15" i="8"/>
  <c r="E15" i="8"/>
  <c r="G14" i="8"/>
  <c r="E14" i="8"/>
  <c r="G13" i="8"/>
  <c r="E13" i="8"/>
  <c r="G12" i="8"/>
  <c r="E12" i="8"/>
  <c r="G11" i="8"/>
  <c r="E11" i="8"/>
  <c r="G10" i="8"/>
  <c r="E10" i="8"/>
  <c r="E30" i="8" s="1"/>
  <c r="D20" i="7"/>
  <c r="C17" i="7"/>
  <c r="C20" i="7" s="1"/>
  <c r="E16" i="7"/>
  <c r="E15" i="7"/>
  <c r="E14" i="7"/>
  <c r="E13" i="7"/>
  <c r="E12" i="7"/>
  <c r="D29" i="6"/>
  <c r="E29" i="6" s="1"/>
  <c r="D28" i="6"/>
  <c r="E28" i="6" s="1"/>
  <c r="D27" i="6"/>
  <c r="E27" i="6" s="1"/>
  <c r="D26" i="6"/>
  <c r="E26" i="6" s="1"/>
  <c r="D25" i="6"/>
  <c r="E25" i="6" s="1"/>
  <c r="E17" i="6"/>
  <c r="D17" i="6"/>
  <c r="E16" i="6"/>
  <c r="D16" i="6"/>
  <c r="D15" i="6"/>
  <c r="E15" i="6" s="1"/>
  <c r="D14" i="6"/>
  <c r="E14" i="6" s="1"/>
  <c r="D13" i="6"/>
  <c r="E13" i="6" s="1"/>
  <c r="F31" i="5"/>
  <c r="F29" i="5"/>
  <c r="F27" i="5"/>
  <c r="F26" i="5"/>
  <c r="F25" i="5"/>
  <c r="F24" i="5"/>
  <c r="G22" i="5"/>
  <c r="E22" i="5"/>
  <c r="E23" i="5" s="1"/>
  <c r="E28" i="5" s="1"/>
  <c r="F21" i="5"/>
  <c r="F19" i="5"/>
  <c r="E18" i="5"/>
  <c r="F17" i="5"/>
  <c r="F16" i="5"/>
  <c r="F14" i="5"/>
  <c r="F13" i="5"/>
  <c r="D28" i="4"/>
  <c r="E26" i="4"/>
  <c r="C26" i="4"/>
  <c r="E25" i="4"/>
  <c r="E22" i="4"/>
  <c r="D22" i="4"/>
  <c r="G19" i="4"/>
  <c r="F19" i="4" s="1"/>
  <c r="G18" i="4"/>
  <c r="F18" i="4" s="1"/>
  <c r="G17" i="4"/>
  <c r="F17" i="4" s="1"/>
  <c r="D14" i="4"/>
  <c r="C14" i="4"/>
  <c r="C28" i="4" s="1"/>
  <c r="G13" i="4"/>
  <c r="G14" i="4" s="1"/>
  <c r="E13" i="4"/>
  <c r="E14" i="4" s="1"/>
  <c r="E25" i="3"/>
  <c r="E24" i="3"/>
  <c r="E23" i="3"/>
  <c r="E22" i="3"/>
  <c r="E21" i="3"/>
  <c r="F20" i="3"/>
  <c r="E20" i="3"/>
  <c r="E19" i="3"/>
  <c r="E18" i="3"/>
  <c r="E17" i="3"/>
  <c r="E16" i="3"/>
  <c r="E15" i="3"/>
  <c r="D14" i="3"/>
  <c r="D26" i="3" s="1"/>
  <c r="C14" i="3"/>
  <c r="C26" i="3" s="1"/>
  <c r="E13" i="3"/>
  <c r="E12" i="3"/>
  <c r="E14" i="3" s="1"/>
  <c r="E26" i="3" s="1"/>
  <c r="E30" i="3" s="1"/>
  <c r="D30" i="3" s="1"/>
  <c r="F11" i="3"/>
  <c r="E11" i="3"/>
  <c r="F30" i="2"/>
  <c r="D30" i="2"/>
  <c r="C30" i="2"/>
  <c r="E29" i="2"/>
  <c r="G29" i="2" s="1"/>
  <c r="G28" i="2"/>
  <c r="E28" i="2"/>
  <c r="E27" i="2"/>
  <c r="G27" i="2" s="1"/>
  <c r="G26" i="2"/>
  <c r="E26" i="2"/>
  <c r="E25" i="2"/>
  <c r="G25" i="2" s="1"/>
  <c r="G24" i="2"/>
  <c r="E24" i="2"/>
  <c r="E23" i="2"/>
  <c r="G23" i="2" s="1"/>
  <c r="G22" i="2"/>
  <c r="E22" i="2"/>
  <c r="E21" i="2"/>
  <c r="G21" i="2" s="1"/>
  <c r="G20" i="2"/>
  <c r="E20" i="2"/>
  <c r="E19" i="2"/>
  <c r="G19" i="2" s="1"/>
  <c r="G18" i="2"/>
  <c r="E18" i="2"/>
  <c r="E17" i="2"/>
  <c r="G17" i="2" s="1"/>
  <c r="G16" i="2"/>
  <c r="E16" i="2"/>
  <c r="E15" i="2"/>
  <c r="G15" i="2" s="1"/>
  <c r="G14" i="2"/>
  <c r="E14" i="2"/>
  <c r="E13" i="2"/>
  <c r="G13" i="2" s="1"/>
  <c r="G12" i="2"/>
  <c r="E12" i="2"/>
  <c r="E11" i="2"/>
  <c r="G11" i="2" s="1"/>
  <c r="G10" i="2"/>
  <c r="E10" i="2"/>
  <c r="E30" i="2" s="1"/>
  <c r="D16" i="1"/>
  <c r="C16" i="1"/>
  <c r="C19" i="1" s="1"/>
  <c r="E15" i="1"/>
  <c r="E14" i="1"/>
  <c r="E13" i="1"/>
  <c r="E12" i="1"/>
  <c r="F12" i="1" s="1"/>
  <c r="E11" i="1"/>
  <c r="E16" i="1" l="1"/>
  <c r="E19" i="1" s="1"/>
  <c r="D19" i="1" s="1"/>
  <c r="F12" i="12"/>
  <c r="E12" i="12"/>
  <c r="E16" i="12" s="1"/>
  <c r="E19" i="12" s="1"/>
  <c r="E18" i="6"/>
  <c r="G30" i="8"/>
  <c r="G30" i="2"/>
  <c r="G16" i="3" s="1"/>
  <c r="F22" i="10"/>
  <c r="F28" i="10" s="1"/>
  <c r="E14" i="10"/>
  <c r="E28" i="10" s="1"/>
  <c r="E14" i="9"/>
  <c r="E26" i="9" s="1"/>
  <c r="E30" i="9" s="1"/>
  <c r="D30" i="9" s="1"/>
  <c r="E17" i="7"/>
  <c r="E20" i="7" s="1"/>
  <c r="E30" i="6"/>
  <c r="F22" i="5"/>
  <c r="F22" i="4"/>
  <c r="G22" i="4"/>
  <c r="F12" i="3"/>
  <c r="F14" i="3" s="1"/>
  <c r="G12" i="7" l="1"/>
  <c r="F12" i="7" s="1"/>
  <c r="G16" i="9"/>
  <c r="G11" i="1"/>
  <c r="F16" i="9" l="1"/>
  <c r="F11" i="1"/>
  <c r="F11" i="12" s="1"/>
  <c r="G11" i="12"/>
  <c r="G26" i="3"/>
  <c r="F16" i="3"/>
  <c r="F26" i="3" s="1"/>
  <c r="G30" i="3" l="1"/>
  <c r="F30" i="3" l="1"/>
  <c r="G15" i="1"/>
  <c r="G19" i="10"/>
  <c r="G18" i="10"/>
  <c r="G17" i="10"/>
  <c r="F15" i="1" l="1"/>
  <c r="G22" i="10"/>
  <c r="G28" i="10" s="1"/>
  <c r="G14" i="7" s="1"/>
  <c r="F14" i="7" l="1"/>
  <c r="F26" i="4" l="1"/>
  <c r="F28" i="4"/>
  <c r="G26" i="4"/>
  <c r="G28" i="4" s="1"/>
  <c r="G13" i="1" s="1"/>
  <c r="F13" i="1" s="1"/>
  <c r="G13" i="12" l="1"/>
  <c r="F13" i="12" l="1"/>
  <c r="F12" i="9" l="1"/>
  <c r="F14" i="9"/>
  <c r="F26" i="9" s="1"/>
  <c r="F11" i="9"/>
  <c r="G14" i="9"/>
  <c r="G26" i="9"/>
  <c r="G30" i="9" s="1"/>
  <c r="G16" i="7" l="1"/>
  <c r="G12" i="5"/>
  <c r="G12" i="11"/>
  <c r="G18" i="11" s="1"/>
  <c r="G23" i="11" s="1"/>
  <c r="G28" i="11" s="1"/>
  <c r="F30" i="9"/>
  <c r="G15" i="5"/>
  <c r="F15" i="5" s="1"/>
  <c r="G15" i="11"/>
  <c r="G18" i="5" l="1"/>
  <c r="F12" i="5"/>
  <c r="G30" i="5"/>
  <c r="G30" i="11"/>
  <c r="G32" i="11" s="1"/>
  <c r="F16" i="7"/>
  <c r="F15" i="12" s="1"/>
  <c r="G15" i="12"/>
  <c r="F32" i="11" l="1"/>
  <c r="G15" i="7"/>
  <c r="G23" i="5"/>
  <c r="F18" i="5"/>
  <c r="F23" i="5" l="1"/>
  <c r="G28" i="5"/>
  <c r="F15" i="7"/>
  <c r="F17" i="7" s="1"/>
  <c r="F20" i="7" s="1"/>
  <c r="G17" i="7"/>
  <c r="G20" i="7" s="1"/>
  <c r="F28" i="5" l="1"/>
  <c r="G32" i="5"/>
  <c r="G14" i="1" l="1"/>
  <c r="F32" i="5"/>
  <c r="F14" i="1" l="1"/>
  <c r="G14" i="12"/>
  <c r="G16" i="12" s="1"/>
  <c r="G19" i="12" s="1"/>
  <c r="G16" i="1"/>
  <c r="G19" i="1" s="1"/>
  <c r="F16" i="1" l="1"/>
  <c r="F19" i="1" s="1"/>
  <c r="F14" i="12"/>
  <c r="F16" i="12" s="1"/>
  <c r="F19" i="12" s="1"/>
</calcChain>
</file>

<file path=xl/sharedStrings.xml><?xml version="1.0" encoding="utf-8"?>
<sst xmlns="http://schemas.openxmlformats.org/spreadsheetml/2006/main" count="521" uniqueCount="145">
  <si>
    <t>SOAH DOCKET NO.</t>
  </si>
  <si>
    <t>473-17-0117.WS</t>
  </si>
  <si>
    <t>Attachment JR-2 Staff Schedule I</t>
  </si>
  <si>
    <t>PUC DOCKET NO.</t>
  </si>
  <si>
    <t>Revenue Requirement</t>
  </si>
  <si>
    <t>COMPANY NAME</t>
  </si>
  <si>
    <t>Double Diamond Utility Company, Inc. - The Cliffs Subdivision - Water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</si>
  <si>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</si>
  <si>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</si>
  <si>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</si>
  <si>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</si>
  <si>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</si>
  <si>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</si>
  <si>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</si>
  <si>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</si>
  <si>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</si>
  <si>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</si>
  <si>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</si>
  <si>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</si>
  <si>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</si>
  <si>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</si>
  <si>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</si>
  <si>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</si>
  <si>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</si>
  <si>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</si>
  <si>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</si>
  <si>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</si>
  <si>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</si>
  <si>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</si>
  <si>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</si>
  <si>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</si>
  <si>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</si>
  <si>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 xml:space="preserve"> Revenue Requirement Used to Set Rates</t>
  </si>
  <si>
    <t xml:space="preserve">                   Attachment JR-2 Staff Schedule II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</si>
  <si>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</si>
  <si>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</si>
  <si>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</si>
  <si>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</si>
  <si>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</si>
  <si>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</si>
  <si>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</si>
  <si>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</si>
  <si>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</si>
  <si>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</si>
  <si>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</si>
  <si>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</si>
  <si>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</si>
  <si>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</si>
  <si>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</si>
  <si>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</si>
  <si>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</si>
  <si>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</si>
  <si>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</si>
  <si>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</si>
  <si>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</si>
  <si>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</si>
  <si>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</si>
  <si>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</si>
  <si>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</si>
  <si>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</si>
  <si>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</si>
  <si>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</si>
  <si>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</si>
  <si>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*Rounding</t>
  </si>
  <si>
    <t>Attachment JR-2 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</si>
  <si>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</si>
  <si>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</si>
  <si>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</si>
  <si>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</si>
  <si>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</si>
  <si>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</si>
  <si>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</si>
  <si>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</si>
  <si>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</si>
  <si>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Developer Contribution in Aid of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</si>
  <si>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</si>
  <si>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</si>
  <si>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</si>
  <si>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</si>
  <si>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</si>
  <si>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</si>
  <si>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</si>
  <si>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Attachment JR-2 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</si>
  <si>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</si>
  <si>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</si>
  <si>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</si>
  <si>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</si>
  <si>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</si>
  <si>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</si>
  <si>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</si>
  <si>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</si>
  <si>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</si>
  <si>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</si>
  <si>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</si>
  <si>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</si>
  <si>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</si>
  <si>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</si>
  <si>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</si>
  <si>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</si>
  <si>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Attachment JR -2 Staff Schedule V</t>
  </si>
  <si>
    <t>Double Diamond Utility Company, Inc. - The Cliffs - Water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</si>
  <si>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</si>
  <si>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</si>
  <si>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</si>
  <si>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</si>
  <si>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</si>
  <si>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</si>
  <si>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</si>
  <si>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</si>
  <si>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</si>
  <si>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</si>
  <si>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</si>
  <si>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</si>
  <si>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Surtax Exemption</t>
  </si>
  <si>
    <t>TOTAL FEDERAL INCOME TAXES</t>
  </si>
  <si>
    <t>Allocation Factor</t>
  </si>
  <si>
    <t>(Cliffs Sewer NI/Total Cliffs NI)</t>
  </si>
  <si>
    <t>Allocated to The Cliffs - Water</t>
  </si>
  <si>
    <t xml:space="preserve">     Attachment JR-2 Staff Schedule VI</t>
  </si>
  <si>
    <t xml:space="preserve">Tax </t>
  </si>
  <si>
    <t xml:space="preserve">Taxable </t>
  </si>
  <si>
    <t>Rate</t>
  </si>
  <si>
    <t>Wages</t>
  </si>
  <si>
    <t>PAYROLL TAXES - THE CLIFFS WATER</t>
  </si>
  <si>
    <t>(e)=(c)*(d)</t>
  </si>
  <si>
    <t>All Wages</t>
  </si>
  <si>
    <t>Wages to $7000</t>
  </si>
  <si>
    <t>Wages to $9000</t>
  </si>
  <si>
    <t>TOTAL PAYROLL</t>
  </si>
  <si>
    <t>PAYROLL TAXES - THE CLIFFS SEWER</t>
  </si>
  <si>
    <t xml:space="preserve">                            Attachment JR- 3 Staff Schedule I</t>
  </si>
  <si>
    <t>Double Diamond Utility Company, Inc. - The Cliffs Subdivision - Sewer</t>
  </si>
  <si>
    <t>Revenue Requirement Used to Set Rates</t>
  </si>
  <si>
    <t xml:space="preserve">                   Attachment JR-3 Staff Schedule II</t>
  </si>
  <si>
    <t>Double Diamond Utility Company, Inc. -  The Cliffs Subdivision - Sewer</t>
  </si>
  <si>
    <t>Attachment JR-3 Staff Schedule III</t>
  </si>
  <si>
    <t>Double Diamond Utility Company, Inc. - The Cliffs - Sewer</t>
  </si>
  <si>
    <t>Attachment JR-3 Staff Schedule IV</t>
  </si>
  <si>
    <t>Double Diamond Utility Company, Inc. -The Cliffs Subdivision - Sewer</t>
  </si>
  <si>
    <t>Attachment JS-3 Staff Schedule V</t>
  </si>
  <si>
    <t>Allocated to The Cliffs - Sewer</t>
  </si>
  <si>
    <t>D. Return on Invested Capital</t>
  </si>
  <si>
    <t>Staff Schedule I</t>
  </si>
  <si>
    <t>A</t>
  </si>
  <si>
    <t>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</si>
</sst>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  <numFmt numFmtId="166" formatCode="_(&quot;$&quot;* #,##0.0000_);_(&quot;$&quot;* \(#,##0.0000\);_(&quot;$&quot;* &quot;-&quot;??_);_(@_)"/>
    <numFmt numFmtId="167" formatCode="_(&quot;$&quot;* #,##0.00000_);_(&quot;$&quot;* \(#,##0.00000\);_(&quot;$&quot;* &quot;-&quot;??_);_(@_)"/>
    <numFmt numFmtId="168" formatCode="_(&quot;$&quot;* #,##0.00000000_);_(&quot;$&quot;* \(#,##0.00000000\);_(&quot;$&quot;* &quot;-&quot;??_);_(@_)"/>
    <numFmt numFmtId="169" formatCode="0_);\(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0" fontId="2" fillId="0" borderId="0" xfId="2"/>
    <xf numFmtId="15" fontId="3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64" fontId="3" fillId="0" borderId="0" xfId="3" applyNumberFormat="1" applyFont="1"/>
    <xf numFmtId="164" fontId="3" fillId="0" borderId="1" xfId="3" applyNumberFormat="1" applyFont="1" applyBorder="1"/>
    <xf numFmtId="0" fontId="3" fillId="0" borderId="2" xfId="2" applyFont="1" applyBorder="1"/>
    <xf numFmtId="164" fontId="3" fillId="0" borderId="2" xfId="3" applyNumberFormat="1" applyFont="1" applyBorder="1"/>
    <xf numFmtId="164" fontId="3" fillId="0" borderId="0" xfId="2" applyNumberFormat="1" applyFont="1"/>
    <xf numFmtId="0" fontId="3" fillId="0" borderId="3" xfId="2" applyFont="1" applyBorder="1"/>
    <xf numFmtId="164" fontId="3" fillId="0" borderId="3" xfId="3" applyNumberFormat="1" applyFont="1" applyBorder="1"/>
    <xf numFmtId="0" fontId="6" fillId="0" borderId="0" xfId="2" applyFont="1"/>
    <xf numFmtId="0" fontId="6" fillId="0" borderId="0" xfId="2" applyFont="1" applyAlignment="1">
      <alignment horizontal="right"/>
    </xf>
    <xf numFmtId="0" fontId="3" fillId="0" borderId="0" xfId="4" applyFont="1"/>
    <xf numFmtId="0" fontId="3" fillId="0" borderId="0" xfId="4" applyFont="1" applyAlignment="1">
      <alignment horizontal="left"/>
    </xf>
    <xf numFmtId="15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0" fontId="3" fillId="0" borderId="0" xfId="4" applyFont="1" applyFill="1" applyBorder="1" applyAlignment="1">
      <alignment vertical="center" wrapText="1"/>
    </xf>
    <xf numFmtId="0" fontId="3" fillId="0" borderId="1" xfId="4" applyFont="1" applyBorder="1" applyAlignment="1">
      <alignment horizontal="center"/>
    </xf>
    <xf numFmtId="0" fontId="3" fillId="0" borderId="2" xfId="4" applyFont="1" applyFill="1" applyBorder="1" applyAlignment="1">
      <alignment horizontal="center" vertical="center" wrapText="1"/>
    </xf>
    <xf numFmtId="3" fontId="3" fillId="0" borderId="2" xfId="4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3" fontId="3" fillId="0" borderId="0" xfId="4" applyNumberFormat="1" applyFont="1" applyFill="1" applyBorder="1" applyAlignment="1">
      <alignment horizontal="left" vertical="center"/>
    </xf>
    <xf numFmtId="165" fontId="8" fillId="0" borderId="4" xfId="3" applyNumberFormat="1" applyFont="1" applyFill="1" applyBorder="1" applyAlignment="1">
      <alignment horizontal="right" vertical="center" indent="1"/>
    </xf>
    <xf numFmtId="3" fontId="3" fillId="0" borderId="0" xfId="4" applyNumberFormat="1" applyFont="1" applyFill="1" applyBorder="1" applyAlignment="1">
      <alignment vertical="center"/>
    </xf>
    <xf numFmtId="165" fontId="8" fillId="0" borderId="5" xfId="3" applyNumberFormat="1" applyFont="1" applyFill="1" applyBorder="1" applyAlignment="1" applyProtection="1">
      <alignment horizontal="right" vertical="center" indent="1"/>
      <protection locked="0"/>
    </xf>
    <xf numFmtId="0" fontId="3" fillId="0" borderId="0" xfId="4" applyFont="1" applyFill="1" applyBorder="1" applyAlignment="1">
      <alignment vertical="center"/>
    </xf>
    <xf numFmtId="3" fontId="3" fillId="0" borderId="1" xfId="4" applyNumberFormat="1" applyFont="1" applyFill="1" applyBorder="1" applyAlignment="1">
      <alignment vertical="center"/>
    </xf>
    <xf numFmtId="165" fontId="8" fillId="0" borderId="5" xfId="3" applyNumberFormat="1" applyFont="1" applyFill="1" applyBorder="1" applyAlignment="1">
      <alignment horizontal="right" vertical="center" indent="1"/>
    </xf>
    <xf numFmtId="0" fontId="3" fillId="0" borderId="6" xfId="4" applyFont="1" applyFill="1" applyBorder="1" applyAlignment="1">
      <alignment vertical="center"/>
    </xf>
    <xf numFmtId="3" fontId="3" fillId="0" borderId="6" xfId="4" applyNumberFormat="1" applyFont="1" applyFill="1" applyBorder="1" applyAlignment="1">
      <alignment vertical="center"/>
    </xf>
    <xf numFmtId="165" fontId="3" fillId="0" borderId="7" xfId="4" applyNumberFormat="1" applyFont="1" applyFill="1" applyBorder="1" applyAlignment="1">
      <alignment horizontal="right" vertical="center" indent="1"/>
    </xf>
    <xf numFmtId="3" fontId="3" fillId="0" borderId="1" xfId="2" applyNumberFormat="1" applyFont="1" applyFill="1" applyBorder="1" applyAlignment="1">
      <alignment horizontal="center" vertical="center"/>
    </xf>
    <xf numFmtId="164" fontId="9" fillId="0" borderId="0" xfId="3" applyNumberFormat="1" applyFont="1"/>
    <xf numFmtId="164" fontId="3" fillId="0" borderId="1" xfId="2" applyNumberFormat="1" applyFont="1" applyFill="1" applyBorder="1" applyAlignment="1" applyProtection="1">
      <alignment vertical="center"/>
      <protection locked="0"/>
    </xf>
    <xf numFmtId="164" fontId="9" fillId="0" borderId="1" xfId="3" applyNumberFormat="1" applyFont="1" applyBorder="1"/>
    <xf numFmtId="164" fontId="3" fillId="0" borderId="0" xfId="2" applyNumberFormat="1" applyFont="1" applyFill="1" applyBorder="1" applyAlignment="1" applyProtection="1">
      <alignment vertical="center"/>
      <protection locked="0"/>
    </xf>
    <xf numFmtId="164" fontId="9" fillId="0" borderId="3" xfId="3" applyNumberFormat="1" applyFont="1" applyBorder="1"/>
    <xf numFmtId="164" fontId="9" fillId="0" borderId="0" xfId="5" applyNumberFormat="1" applyFont="1"/>
    <xf numFmtId="10" fontId="9" fillId="0" borderId="0" xfId="1" applyNumberFormat="1" applyFont="1"/>
    <xf numFmtId="164" fontId="3" fillId="0" borderId="3" xfId="2" applyNumberFormat="1" applyFont="1" applyBorder="1"/>
    <xf numFmtId="0" fontId="7" fillId="0" borderId="0" xfId="4"/>
    <xf numFmtId="0" fontId="3" fillId="0" borderId="1" xfId="4" applyFont="1" applyBorder="1" applyAlignment="1">
      <alignment horizontal="right"/>
    </xf>
    <xf numFmtId="0" fontId="3" fillId="0" borderId="1" xfId="4" applyFont="1" applyBorder="1"/>
    <xf numFmtId="164" fontId="3" fillId="0" borderId="1" xfId="4" applyNumberFormat="1" applyFont="1" applyBorder="1"/>
    <xf numFmtId="0" fontId="3" fillId="0" borderId="0" xfId="4" applyFont="1" applyBorder="1"/>
    <xf numFmtId="164" fontId="3" fillId="0" borderId="0" xfId="4" applyNumberFormat="1" applyFont="1" applyBorder="1"/>
    <xf numFmtId="0" fontId="3" fillId="0" borderId="0" xfId="4" applyFont="1" applyBorder="1" applyAlignment="1"/>
    <xf numFmtId="164" fontId="3" fillId="0" borderId="0" xfId="4" applyNumberFormat="1" applyFont="1" applyBorder="1" applyAlignment="1"/>
    <xf numFmtId="164" fontId="3" fillId="0" borderId="0" xfId="4" applyNumberFormat="1" applyFont="1"/>
    <xf numFmtId="0" fontId="3" fillId="0" borderId="0" xfId="4" applyFont="1" applyBorder="1" applyAlignment="1">
      <alignment horizontal="right"/>
    </xf>
    <xf numFmtId="0" fontId="3" fillId="0" borderId="0" xfId="4" applyFont="1" applyFill="1" applyBorder="1" applyAlignment="1">
      <alignment horizontal="right"/>
    </xf>
    <xf numFmtId="164" fontId="3" fillId="0" borderId="0" xfId="3" applyNumberFormat="1" applyFont="1" applyBorder="1"/>
    <xf numFmtId="0" fontId="3" fillId="0" borderId="0" xfId="4" applyFont="1" applyAlignment="1">
      <alignment horizontal="right"/>
    </xf>
    <xf numFmtId="164" fontId="3" fillId="0" borderId="1" xfId="5" applyNumberFormat="1" applyFont="1" applyBorder="1"/>
    <xf numFmtId="44" fontId="3" fillId="0" borderId="0" xfId="3" applyNumberFormat="1" applyFont="1" applyBorder="1"/>
    <xf numFmtId="44" fontId="3" fillId="0" borderId="0" xfId="4" applyNumberFormat="1" applyFont="1"/>
    <xf numFmtId="0" fontId="3" fillId="0" borderId="0" xfId="4" applyFont="1" applyBorder="1" applyAlignment="1">
      <alignment horizontal="center"/>
    </xf>
    <xf numFmtId="44" fontId="3" fillId="0" borderId="0" xfId="4" applyNumberFormat="1" applyFont="1" applyBorder="1"/>
    <xf numFmtId="44" fontId="3" fillId="0" borderId="0" xfId="4" applyNumberFormat="1" applyFont="1" applyBorder="1" applyAlignment="1"/>
    <xf numFmtId="0" fontId="3" fillId="0" borderId="0" xfId="4" applyFont="1" applyFill="1" applyBorder="1" applyAlignment="1"/>
    <xf numFmtId="0" fontId="3" fillId="0" borderId="1" xfId="4" applyFont="1" applyBorder="1" applyAlignment="1"/>
    <xf numFmtId="44" fontId="3" fillId="0" borderId="1" xfId="4" applyNumberFormat="1" applyFont="1" applyBorder="1" applyAlignment="1"/>
    <xf numFmtId="44" fontId="3" fillId="0" borderId="0" xfId="6" applyNumberFormat="1" applyFont="1" applyBorder="1"/>
    <xf numFmtId="44" fontId="3" fillId="0" borderId="8" xfId="4" applyNumberFormat="1" applyFont="1" applyBorder="1"/>
    <xf numFmtId="164" fontId="3" fillId="0" borderId="8" xfId="4" applyNumberFormat="1" applyFont="1" applyBorder="1"/>
    <xf numFmtId="10" fontId="3" fillId="0" borderId="0" xfId="5" applyNumberFormat="1" applyFont="1" applyBorder="1"/>
    <xf numFmtId="9" fontId="3" fillId="0" borderId="0" xfId="5" applyNumberFormat="1" applyFont="1" applyBorder="1"/>
    <xf numFmtId="0" fontId="3" fillId="0" borderId="0" xfId="5" applyNumberFormat="1" applyFont="1" applyBorder="1"/>
    <xf numFmtId="44" fontId="3" fillId="0" borderId="1" xfId="6" applyNumberFormat="1" applyFont="1" applyBorder="1"/>
    <xf numFmtId="0" fontId="3" fillId="0" borderId="1" xfId="5" applyNumberFormat="1" applyFont="1" applyBorder="1"/>
    <xf numFmtId="44" fontId="3" fillId="0" borderId="8" xfId="6" applyNumberFormat="1" applyFont="1" applyBorder="1"/>
    <xf numFmtId="164" fontId="3" fillId="0" borderId="0" xfId="6" applyNumberFormat="1" applyFont="1" applyBorder="1"/>
    <xf numFmtId="44" fontId="3" fillId="0" borderId="3" xfId="6" applyNumberFormat="1" applyFont="1" applyBorder="1"/>
    <xf numFmtId="164" fontId="3" fillId="0" borderId="3" xfId="4" applyNumberFormat="1" applyFont="1" applyBorder="1"/>
    <xf numFmtId="166" fontId="3" fillId="0" borderId="0" xfId="4" applyNumberFormat="1" applyFont="1"/>
    <xf numFmtId="44" fontId="3" fillId="0" borderId="9" xfId="4" applyNumberFormat="1" applyFont="1" applyBorder="1"/>
    <xf numFmtId="0" fontId="3" fillId="0" borderId="0" xfId="4" applyFont="1" applyBorder="1" applyAlignment="1">
      <alignment horizontal="left"/>
    </xf>
    <xf numFmtId="9" fontId="3" fillId="0" borderId="0" xfId="4" applyNumberFormat="1" applyFont="1"/>
    <xf numFmtId="9" fontId="3" fillId="0" borderId="0" xfId="1" applyNumberFormat="1" applyFont="1" applyBorder="1"/>
    <xf numFmtId="167" fontId="3" fillId="0" borderId="0" xfId="4" applyNumberFormat="1" applyFont="1"/>
    <xf numFmtId="168" fontId="3" fillId="0" borderId="0" xfId="4" applyNumberFormat="1" applyFont="1"/>
    <xf numFmtId="0" fontId="3" fillId="0" borderId="3" xfId="4" applyFont="1" applyBorder="1" applyAlignment="1"/>
    <xf numFmtId="44" fontId="3" fillId="0" borderId="3" xfId="5" applyNumberFormat="1" applyFont="1" applyBorder="1"/>
    <xf numFmtId="44" fontId="3" fillId="0" borderId="3" xfId="4" applyNumberFormat="1" applyFont="1" applyBorder="1"/>
    <xf numFmtId="10" fontId="3" fillId="0" borderId="0" xfId="5" applyNumberFormat="1" applyFont="1"/>
    <xf numFmtId="10" fontId="3" fillId="0" borderId="1" xfId="5" applyNumberFormat="1" applyFont="1" applyBorder="1"/>
    <xf numFmtId="0" fontId="3" fillId="0" borderId="6" xfId="4" applyFont="1" applyBorder="1"/>
    <xf numFmtId="10" fontId="3" fillId="0" borderId="6" xfId="5" applyNumberFormat="1" applyFont="1" applyBorder="1"/>
    <xf numFmtId="164" fontId="3" fillId="0" borderId="6" xfId="6" applyNumberFormat="1" applyFont="1" applyBorder="1"/>
    <xf numFmtId="164" fontId="3" fillId="0" borderId="0" xfId="4" applyNumberFormat="1" applyFont="1" applyAlignment="1">
      <alignment horizontal="center"/>
    </xf>
    <xf numFmtId="164" fontId="3" fillId="0" borderId="1" xfId="4" applyNumberFormat="1" applyFont="1" applyBorder="1" applyAlignment="1">
      <alignment horizontal="center"/>
    </xf>
    <xf numFmtId="164" fontId="3" fillId="0" borderId="1" xfId="4" applyNumberFormat="1" applyFont="1" applyFill="1" applyBorder="1" applyAlignment="1">
      <alignment horizontal="center" vertical="center"/>
    </xf>
    <xf numFmtId="0" fontId="3" fillId="0" borderId="2" xfId="4" applyFont="1" applyBorder="1"/>
    <xf numFmtId="169" fontId="3" fillId="0" borderId="0" xfId="4" applyNumberFormat="1" applyFont="1"/>
    <xf numFmtId="0" fontId="3" fillId="0" borderId="3" xfId="4" applyFont="1" applyBorder="1"/>
    <xf numFmtId="165" fontId="8" fillId="0" borderId="4" xfId="3" applyNumberFormat="1" applyFont="1" applyFill="1" applyBorder="1" applyAlignment="1">
      <alignment horizontal="center" vertical="center"/>
    </xf>
    <xf numFmtId="165" fontId="8" fillId="0" borderId="5" xfId="3" applyNumberFormat="1" applyFont="1" applyFill="1" applyBorder="1" applyAlignment="1">
      <alignment horizontal="center" vertical="center"/>
    </xf>
    <xf numFmtId="165" fontId="8" fillId="0" borderId="5" xfId="3" applyNumberFormat="1" applyFont="1" applyFill="1" applyBorder="1" applyAlignment="1" applyProtection="1">
      <alignment horizontal="center" vertical="center"/>
      <protection locked="0"/>
    </xf>
    <xf numFmtId="165" fontId="8" fillId="0" borderId="5" xfId="3" applyNumberFormat="1" applyFont="1" applyFill="1" applyBorder="1" applyAlignment="1" applyProtection="1">
      <alignment horizontal="right" vertical="center"/>
      <protection locked="0"/>
    </xf>
    <xf numFmtId="165" fontId="8" fillId="2" borderId="4" xfId="3" applyNumberFormat="1" applyFont="1" applyFill="1" applyBorder="1" applyAlignment="1">
      <alignment horizontal="center" vertical="center"/>
    </xf>
    <xf numFmtId="165" fontId="3" fillId="0" borderId="7" xfId="4" applyNumberFormat="1" applyFont="1" applyFill="1" applyBorder="1" applyAlignment="1">
      <alignment horizontal="right" vertical="center"/>
    </xf>
    <xf numFmtId="164" fontId="3" fillId="0" borderId="0" xfId="6" applyNumberFormat="1" applyFont="1"/>
    <xf numFmtId="164" fontId="3" fillId="0" borderId="1" xfId="6" applyNumberFormat="1" applyFont="1" applyBorder="1"/>
    <xf numFmtId="164" fontId="3" fillId="0" borderId="3" xfId="6" applyNumberFormat="1" applyFont="1" applyBorder="1"/>
    <xf numFmtId="164" fontId="3" fillId="0" borderId="0" xfId="5" applyNumberFormat="1" applyFont="1"/>
    <xf numFmtId="10" fontId="3" fillId="0" borderId="0" xfId="1" applyNumberFormat="1" applyFont="1"/>
    <xf numFmtId="0" fontId="4" fillId="0" borderId="0" xfId="4" applyFont="1" applyFill="1"/>
    <xf numFmtId="0" fontId="3" fillId="0" borderId="0" xfId="4" applyFont="1" applyFill="1"/>
    <xf numFmtId="3" fontId="3" fillId="0" borderId="0" xfId="4" applyNumberFormat="1" applyFont="1" applyFill="1" applyBorder="1" applyAlignment="1">
      <alignment horizontal="center" vertical="center"/>
    </xf>
    <xf numFmtId="10" fontId="3" fillId="0" borderId="0" xfId="1" applyNumberFormat="1" applyFont="1" applyBorder="1"/>
    <xf numFmtId="0" fontId="3" fillId="0" borderId="0" xfId="4" applyFont="1" applyFill="1" applyBorder="1"/>
    <xf numFmtId="44" fontId="3" fillId="0" borderId="0" xfId="7" applyFont="1"/>
    <xf numFmtId="165" fontId="3" fillId="0" borderId="0" xfId="4" applyNumberFormat="1" applyFont="1"/>
    <xf numFmtId="42" fontId="3" fillId="0" borderId="2" xfId="3" applyNumberFormat="1" applyFont="1" applyBorder="1"/>
    <xf numFmtId="164" fontId="2" fillId="0" borderId="0" xfId="2" applyNumberFormat="1"/>
    <xf numFmtId="44" fontId="3" fillId="0" borderId="0" xfId="2" applyNumberFormat="1" applyFont="1"/>
    <xf numFmtId="0" fontId="10" fillId="0" borderId="0" xfId="2" applyFont="1"/>
    <xf numFmtId="0" fontId="3" fillId="0" borderId="0" xfId="0" applyFont="1"/>
    <xf numFmtId="0" fontId="3" fillId="0" borderId="0" xfId="0" applyFont="1" applyAlignment="1">
      <alignment horizontal="left"/>
    </xf>
    <xf numFmtId="1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0" xfId="7" applyNumberFormat="1" applyFont="1"/>
    <xf numFmtId="164" fontId="0" fillId="0" borderId="0" xfId="0" applyNumberFormat="1"/>
    <xf numFmtId="0" fontId="3" fillId="0" borderId="2" xfId="0" applyFont="1" applyBorder="1"/>
    <xf numFmtId="164" fontId="3" fillId="0" borderId="2" xfId="7" applyNumberFormat="1" applyFont="1" applyBorder="1"/>
    <xf numFmtId="164" fontId="3" fillId="0" borderId="0" xfId="0" applyNumberFormat="1" applyFont="1"/>
    <xf numFmtId="164" fontId="3" fillId="0" borderId="3" xfId="7" applyNumberFormat="1" applyFont="1" applyBorder="1"/>
    <xf numFmtId="0" fontId="6" fillId="0" borderId="0" xfId="0" applyFont="1"/>
    <xf numFmtId="0" fontId="6" fillId="0" borderId="0" xfId="0" applyFont="1" applyAlignment="1">
      <alignment horizontal="right"/>
    </xf>
    <xf numFmtId="0" fontId="10" fillId="0" borderId="0" xfId="4" applyFont="1"/>
    <xf numFmtId="164" fontId="3" fillId="0" borderId="8" xfId="3" applyNumberFormat="1" applyFont="1" applyBorder="1"/>
    <xf numFmtId="0" fontId="11" fillId="0" borderId="0" xfId="2" applyFont="1" applyAlignment="1">
      <alignment horizontal="right"/>
    </xf>
    <xf numFmtId="0" fontId="11" fillId="0" borderId="0" xfId="2" applyFont="1"/>
    <xf numFmtId="164" fontId="10" fillId="0" borderId="0" xfId="4" applyNumberFormat="1" applyFont="1"/>
    <xf numFmtId="164" fontId="10" fillId="0" borderId="0" xfId="3" applyNumberFormat="1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3" fillId="0" borderId="0" xfId="2" applyFont="1" applyAlignment="1">
      <alignment horizontal="left"/>
    </xf>
    <xf numFmtId="0" fontId="3" fillId="0" borderId="1" xfId="2" applyFont="1" applyBorder="1" applyAlignment="1">
      <alignment horizontal="left"/>
    </xf>
    <xf numFmtId="0" fontId="3" fillId="0" borderId="0" xfId="2" applyFont="1" applyAlignment="1">
      <alignment horizontal="right"/>
    </xf>
    <xf numFmtId="0" fontId="4" fillId="0" borderId="2" xfId="2" applyFont="1" applyBorder="1" applyAlignment="1">
      <alignment horizontal="left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right"/>
    </xf>
    <xf numFmtId="0" fontId="4" fillId="0" borderId="0" xfId="4" applyFont="1" applyAlignment="1">
      <alignment horizontal="left"/>
    </xf>
    <xf numFmtId="0" fontId="3" fillId="0" borderId="3" xfId="2" applyFont="1" applyBorder="1" applyAlignment="1">
      <alignment horizontal="left"/>
    </xf>
    <xf numFmtId="0" fontId="3" fillId="0" borderId="8" xfId="2" applyFont="1" applyBorder="1" applyAlignment="1">
      <alignment horizontal="left"/>
    </xf>
    <xf numFmtId="0" fontId="3" fillId="0" borderId="3" xfId="4" applyFont="1" applyBorder="1" applyAlignment="1">
      <alignment horizontal="left"/>
    </xf>
    <xf numFmtId="0" fontId="3" fillId="0" borderId="2" xfId="4" applyFont="1" applyBorder="1" applyAlignment="1">
      <alignment horizontal="left"/>
    </xf>
    <xf numFmtId="0" fontId="3" fillId="0" borderId="0" xfId="4" applyFont="1" applyFill="1" applyBorder="1" applyAlignment="1">
      <alignment horizontal="right"/>
    </xf>
    <xf numFmtId="0" fontId="3" fillId="0" borderId="1" xfId="4" applyFont="1" applyBorder="1" applyAlignment="1">
      <alignment horizontal="right"/>
    </xf>
    <xf numFmtId="0" fontId="3" fillId="0" borderId="0" xfId="4" applyFont="1" applyBorder="1" applyAlignment="1">
      <alignment horizontal="left"/>
    </xf>
    <xf numFmtId="0" fontId="3" fillId="0" borderId="8" xfId="4" applyFont="1" applyFill="1" applyBorder="1" applyAlignment="1">
      <alignment horizontal="right"/>
    </xf>
    <xf numFmtId="0" fontId="3" fillId="0" borderId="8" xfId="4" applyFont="1" applyBorder="1" applyAlignment="1">
      <alignment horizontal="right"/>
    </xf>
    <xf numFmtId="0" fontId="3" fillId="0" borderId="0" xfId="4" applyFont="1" applyFill="1" applyBorder="1" applyAlignment="1">
      <alignment horizontal="center"/>
    </xf>
    <xf numFmtId="0" fontId="3" fillId="0" borderId="0" xfId="4" applyFont="1" applyAlignment="1">
      <alignment horizontal="left"/>
    </xf>
    <xf numFmtId="0" fontId="3" fillId="0" borderId="1" xfId="4" applyFont="1" applyBorder="1" applyAlignment="1">
      <alignment horizontal="left"/>
    </xf>
    <xf numFmtId="0" fontId="4" fillId="0" borderId="2" xfId="4" applyFont="1" applyBorder="1" applyAlignment="1">
      <alignment horizontal="left"/>
    </xf>
    <xf numFmtId="0" fontId="3" fillId="0" borderId="8" xfId="4" applyFont="1" applyBorder="1" applyAlignment="1">
      <alignment horizontal="left"/>
    </xf>
  </cellXfs>
  <cellStyles count="8">
    <cellStyle name="Currency" xfId="7" builtinId="4"/>
    <cellStyle name="Currency 2" xfId="3"/>
    <cellStyle name="Currency 2 2" xfId="6"/>
    <cellStyle name="Normal" xfId="0" builtinId="0"/>
    <cellStyle name="Normal 2" xfId="2"/>
    <cellStyle name="Normal 3" xfId="4"/>
    <cellStyle name="Percent" xfId="1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6245%20Double%20Diamond\The%20Cliffs\Water\The%20Cliffs%20Wa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6245%20Double%20Diamond\The%20Cliffs\Sewer\The%20Cliffs%20Sew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6245%20Double%20Diamond\Staff%20Testimony\46245%20JR%20Attachments-The%20Cl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O&amp;M Water"/>
      <sheetName val="OM and Taxes"/>
      <sheetName val="Revenue Summary Water"/>
      <sheetName val="Invested Capital Water"/>
      <sheetName val="Other Tax Summary Water"/>
      <sheetName val="FIT S"/>
      <sheetName val="Payroll Taxes-W&amp;S"/>
      <sheetName val="Invested Capital and Return"/>
      <sheetName val="Revenue Requirement"/>
      <sheetName val="Tax Calculation"/>
    </sheetNames>
    <sheetDataSet>
      <sheetData sheetId="0"/>
      <sheetData sheetId="1">
        <row r="13">
          <cell r="G13">
            <v>86950</v>
          </cell>
        </row>
      </sheetData>
      <sheetData sheetId="2"/>
      <sheetData sheetId="3"/>
      <sheetData sheetId="4"/>
      <sheetData sheetId="5"/>
      <sheetData sheetId="6"/>
      <sheetData sheetId="7">
        <row r="7">
          <cell r="E7">
            <v>5390.9</v>
          </cell>
        </row>
        <row r="8">
          <cell r="E8">
            <v>1260.7750000000001</v>
          </cell>
        </row>
        <row r="9">
          <cell r="E9">
            <v>0</v>
          </cell>
        </row>
      </sheetData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O&amp;M Summary Sewer"/>
      <sheetName val="OM and Taxes"/>
      <sheetName val="Revenue Summary Sewer"/>
      <sheetName val="Invested Capital and Return"/>
      <sheetName val="Revenue Requirement"/>
      <sheetName val="Tax Calculation"/>
    </sheetNames>
    <sheetDataSet>
      <sheetData sheetId="0"/>
      <sheetData sheetId="1">
        <row r="13">
          <cell r="G13">
            <v>86950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 Summary Water"/>
      <sheetName val="O&amp;M Water"/>
      <sheetName val="Invested Capital Water"/>
      <sheetName val="Other Tax Summary Water"/>
      <sheetName val="FIT Water"/>
      <sheetName val="Payroll Taxes-W&amp;S"/>
      <sheetName val="Revenue Summary Sewer"/>
      <sheetName val="O&amp;M Sewer"/>
      <sheetName val="Invested Capital S"/>
      <sheetName val="Other Tax Summary S"/>
      <sheetName val="FIT Sewer"/>
    </sheetNames>
    <sheetDataSet>
      <sheetData sheetId="0"/>
      <sheetData sheetId="1">
        <row r="30">
          <cell r="G30">
            <v>260844.5</v>
          </cell>
        </row>
      </sheetData>
      <sheetData sheetId="2">
        <row r="26">
          <cell r="G26">
            <v>520143.04166666663</v>
          </cell>
        </row>
      </sheetData>
      <sheetData sheetId="3">
        <row r="28">
          <cell r="G28">
            <v>9859.275999999998</v>
          </cell>
        </row>
      </sheetData>
      <sheetData sheetId="4">
        <row r="12">
          <cell r="G12">
            <v>71889.462999999989</v>
          </cell>
        </row>
      </sheetData>
      <sheetData sheetId="5">
        <row r="13">
          <cell r="E13">
            <v>5390.9</v>
          </cell>
        </row>
        <row r="14">
          <cell r="E14">
            <v>1260.7750000000001</v>
          </cell>
        </row>
        <row r="15">
          <cell r="E15">
            <v>0</v>
          </cell>
        </row>
      </sheetData>
      <sheetData sheetId="6"/>
      <sheetData sheetId="7">
        <row r="30">
          <cell r="G30">
            <v>206934.5</v>
          </cell>
        </row>
      </sheetData>
      <sheetData sheetId="8">
        <row r="26">
          <cell r="G26">
            <v>512751.54166666663</v>
          </cell>
        </row>
      </sheetData>
      <sheetData sheetId="9">
        <row r="28">
          <cell r="G28">
            <v>9689.275999999998</v>
          </cell>
        </row>
      </sheetData>
      <sheetData sheetId="10">
        <row r="32">
          <cell r="G32">
            <v>3467.7948362423531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F26" sqref="F26"/>
    </sheetView>
  </sheetViews>
  <sheetFormatPr defaultRowHeight="15" x14ac:dyDescent="0.25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5">
      <c r="A1" s="122" t="s">
        <v>0</v>
      </c>
      <c r="B1" s="123" t="s">
        <v>1</v>
      </c>
      <c r="C1" s="122"/>
      <c r="D1" s="122"/>
      <c r="E1" s="122"/>
      <c r="F1" s="144" t="s">
        <v>142</v>
      </c>
      <c r="G1" s="144"/>
    </row>
    <row r="2" spans="1:10" x14ac:dyDescent="0.25">
      <c r="A2" s="122" t="s">
        <v>3</v>
      </c>
      <c r="B2" s="123">
        <v>46245</v>
      </c>
      <c r="C2" s="122"/>
      <c r="D2" s="122"/>
      <c r="E2" s="122"/>
      <c r="F2" s="144" t="s">
        <v>4</v>
      </c>
      <c r="G2" s="144"/>
    </row>
    <row r="3" spans="1:10" x14ac:dyDescent="0.25">
      <c r="A3" s="122" t="s">
        <v>5</v>
      </c>
      <c r="B3" s="123" t="s">
        <v>100</v>
      </c>
      <c r="C3" s="122"/>
      <c r="D3" s="122"/>
      <c r="E3" s="122"/>
      <c r="F3" s="122"/>
      <c r="G3" s="122"/>
    </row>
    <row r="4" spans="1:10" x14ac:dyDescent="0.25">
      <c r="A4" s="122" t="s">
        <v>7</v>
      </c>
      <c r="B4" s="124">
        <v>42369</v>
      </c>
      <c r="C4" s="122"/>
      <c r="D4" s="122"/>
      <c r="E4" s="122"/>
      <c r="F4" s="122"/>
      <c r="G4" s="122"/>
    </row>
    <row r="5" spans="1:10" x14ac:dyDescent="0.25">
      <c r="A5" s="122"/>
      <c r="B5" s="124"/>
      <c r="C5" s="122"/>
      <c r="D5" s="122"/>
      <c r="E5" s="122"/>
      <c r="F5" s="122"/>
      <c r="G5" s="122"/>
    </row>
    <row r="6" spans="1:10" x14ac:dyDescent="0.25">
      <c r="A6" s="122"/>
      <c r="B6" s="124"/>
      <c r="C6" s="122"/>
      <c r="D6" s="122"/>
      <c r="E6" s="125" t="s">
        <v>8</v>
      </c>
      <c r="F6" s="125"/>
      <c r="G6" s="122"/>
    </row>
    <row r="7" spans="1:10" x14ac:dyDescent="0.25">
      <c r="A7" s="122"/>
      <c r="B7" s="122"/>
      <c r="C7" s="122"/>
      <c r="D7" s="125" t="s">
        <v>10</v>
      </c>
      <c r="E7" s="125" t="s">
        <v>11</v>
      </c>
      <c r="F7" s="125" t="s">
        <v>12</v>
      </c>
      <c r="G7" s="125"/>
    </row>
    <row r="8" spans="1:10" x14ac:dyDescent="0.25">
      <c r="A8" s="122"/>
      <c r="B8" s="122"/>
      <c r="C8" s="125" t="s">
        <v>13</v>
      </c>
      <c r="D8" s="125" t="s">
        <v>12</v>
      </c>
      <c r="E8" s="125" t="s">
        <v>13</v>
      </c>
      <c r="F8" s="125" t="s">
        <v>14</v>
      </c>
      <c r="G8" s="125" t="s">
        <v>15</v>
      </c>
    </row>
    <row r="9" spans="1:10" x14ac:dyDescent="0.25">
      <c r="A9" s="122"/>
      <c r="B9" s="122"/>
      <c r="C9" s="126" t="s">
        <v>16</v>
      </c>
      <c r="D9" s="126" t="s">
        <v>17</v>
      </c>
      <c r="E9" s="126" t="s">
        <v>16</v>
      </c>
      <c r="F9" s="126" t="s">
        <v>18</v>
      </c>
      <c r="G9" s="126" t="s">
        <v>16</v>
      </c>
    </row>
    <row r="10" spans="1:10" x14ac:dyDescent="0.25">
      <c r="A10" s="145" t="s">
        <v>19</v>
      </c>
      <c r="B10" s="145"/>
      <c r="C10" s="126" t="s">
        <v>20</v>
      </c>
      <c r="D10" s="126" t="s">
        <v>21</v>
      </c>
      <c r="E10" s="126" t="s">
        <v>22</v>
      </c>
      <c r="F10" s="126" t="s">
        <v>23</v>
      </c>
      <c r="G10" s="126" t="s">
        <v>24</v>
      </c>
    </row>
    <row r="11" spans="1:10" x14ac:dyDescent="0.25">
      <c r="A11" s="141" t="s">
        <v>25</v>
      </c>
      <c r="B11" s="141"/>
      <c r="C11" s="127">
        <f>'Revenue Summary Water'!C11+'Revenue Summary Sewer'!C12</f>
        <v>454860</v>
      </c>
      <c r="D11" s="127">
        <f>'Revenue Summary Water'!D11+'Revenue Summary Sewer'!D12</f>
        <v>61871</v>
      </c>
      <c r="E11" s="127">
        <f>'Revenue Summary Water'!E11+'Revenue Summary Sewer'!E12</f>
        <v>516731</v>
      </c>
      <c r="F11" s="127">
        <f>'Revenue Summary Water'!F11+'Revenue Summary Sewer'!F12</f>
        <v>0</v>
      </c>
      <c r="G11" s="127">
        <f>'Revenue Summary Water'!G11+'Revenue Summary Sewer'!G12</f>
        <v>516731</v>
      </c>
    </row>
    <row r="12" spans="1:10" x14ac:dyDescent="0.25">
      <c r="A12" s="141" t="s">
        <v>26</v>
      </c>
      <c r="B12" s="141"/>
      <c r="C12" s="127">
        <f>'Revenue Summary Water'!C12+'Revenue Summary Sewer'!C13</f>
        <v>83982</v>
      </c>
      <c r="D12" s="127">
        <f>'Revenue Summary Water'!D12+'Revenue Summary Sewer'!D13</f>
        <v>23724</v>
      </c>
      <c r="E12" s="127">
        <f>'Revenue Summary Water'!E12+'Revenue Summary Sewer'!E13</f>
        <v>107706</v>
      </c>
      <c r="F12" s="127">
        <f>'Revenue Summary Water'!F12+'Revenue Summary Sewer'!F13</f>
        <v>-23733</v>
      </c>
      <c r="G12" s="127">
        <f>'Revenue Summary Water'!G12+'Revenue Summary Sewer'!G13</f>
        <v>83973</v>
      </c>
    </row>
    <row r="13" spans="1:10" x14ac:dyDescent="0.25">
      <c r="A13" s="141" t="s">
        <v>27</v>
      </c>
      <c r="B13" s="141"/>
      <c r="C13" s="127">
        <f>'Revenue Summary Water'!C13+'Revenue Summary Sewer'!C14</f>
        <v>19884</v>
      </c>
      <c r="D13" s="127">
        <f>'Revenue Summary Water'!D13+'Revenue Summary Sewer'!D14</f>
        <v>631</v>
      </c>
      <c r="E13" s="127">
        <f>'Revenue Summary Water'!E13+'Revenue Summary Sewer'!E14</f>
        <v>20515</v>
      </c>
      <c r="F13" s="127">
        <f>'Revenue Summary Water'!F13+'Revenue Summary Sewer'!F14</f>
        <v>-1247.0490000000027</v>
      </c>
      <c r="G13" s="127">
        <f>'Revenue Summary Water'!G13+'Revenue Summary Sewer'!G14</f>
        <v>19267.950999999997</v>
      </c>
      <c r="J13" s="128"/>
    </row>
    <row r="14" spans="1:10" x14ac:dyDescent="0.25">
      <c r="A14" s="141" t="s">
        <v>28</v>
      </c>
      <c r="B14" s="141"/>
      <c r="C14" s="127">
        <f>'Revenue Summary Water'!C14+'Revenue Summary Sewer'!C15</f>
        <v>0</v>
      </c>
      <c r="D14" s="127">
        <f>'Revenue Summary Water'!D14+'Revenue Summary Sewer'!D15</f>
        <v>10747</v>
      </c>
      <c r="E14" s="127">
        <f>'Revenue Summary Water'!E14+'Revenue Summary Sewer'!E15</f>
        <v>10747</v>
      </c>
      <c r="F14" s="127">
        <f>'Revenue Summary Water'!F14+'Revenue Summary Sewer'!F15</f>
        <v>475.98045833333435</v>
      </c>
      <c r="G14" s="127">
        <f>'Revenue Summary Water'!G14+'Revenue Summary Sewer'!G15</f>
        <v>11222.980458333335</v>
      </c>
      <c r="H14" s="128"/>
    </row>
    <row r="15" spans="1:10" x14ac:dyDescent="0.25">
      <c r="A15" s="142" t="s">
        <v>29</v>
      </c>
      <c r="B15" s="142"/>
      <c r="C15" s="127">
        <f>'Revenue Summary Water'!C15+'Revenue Summary Sewer'!C16</f>
        <v>-21396</v>
      </c>
      <c r="D15" s="127">
        <f>'Revenue Summary Water'!D15+'Revenue Summary Sewer'!D16</f>
        <v>114487</v>
      </c>
      <c r="E15" s="127">
        <f>'Revenue Summary Water'!E15+'Revenue Summary Sewer'!E16</f>
        <v>93091</v>
      </c>
      <c r="F15" s="127">
        <f>'Revenue Summary Water'!F15+'Revenue Summary Sewer'!F16</f>
        <v>-15429.870958333326</v>
      </c>
      <c r="G15" s="127">
        <f>'Revenue Summary Water'!G15+'Revenue Summary Sewer'!G16</f>
        <v>77661.129041666674</v>
      </c>
    </row>
    <row r="16" spans="1:10" x14ac:dyDescent="0.25">
      <c r="A16" s="129"/>
      <c r="B16" s="129" t="s">
        <v>30</v>
      </c>
      <c r="C16" s="130">
        <f>SUM(C11:C15)</f>
        <v>537330</v>
      </c>
      <c r="D16" s="130">
        <f>SUM(D11:D15)</f>
        <v>211460</v>
      </c>
      <c r="E16" s="130">
        <f>SUM(E11:E15)</f>
        <v>748790</v>
      </c>
      <c r="F16" s="130">
        <f>SUM(F11:F15)</f>
        <v>-39933.939499999993</v>
      </c>
      <c r="G16" s="130">
        <f>SUM(G11:G15)</f>
        <v>708856.06050000002</v>
      </c>
    </row>
    <row r="17" spans="1:7" x14ac:dyDescent="0.25">
      <c r="A17" s="122"/>
      <c r="B17" s="122"/>
      <c r="C17" s="131"/>
      <c r="D17" s="131"/>
      <c r="E17" s="131"/>
      <c r="F17" s="131"/>
      <c r="G17" s="122"/>
    </row>
    <row r="18" spans="1:7" x14ac:dyDescent="0.25">
      <c r="A18" s="141" t="s">
        <v>31</v>
      </c>
      <c r="B18" s="141"/>
      <c r="C18" s="127">
        <f>'Revenue Summary Water'!C18+'Revenue Summary Sewer'!C19</f>
        <v>0</v>
      </c>
      <c r="D18" s="127">
        <f>'Revenue Summary Water'!D18+'Revenue Summary Sewer'!D19</f>
        <v>0</v>
      </c>
      <c r="E18" s="127">
        <f>'Revenue Summary Water'!E18+'Revenue Summary Sewer'!E19</f>
        <v>-5321</v>
      </c>
      <c r="F18" s="127">
        <f>'Revenue Summary Water'!F18+'Revenue Summary Sewer'!F19</f>
        <v>0</v>
      </c>
      <c r="G18" s="127">
        <f>'Revenue Summary Water'!G18+'Revenue Summary Sewer'!G19</f>
        <v>-5321</v>
      </c>
    </row>
    <row r="19" spans="1:7" ht="15.75" thickBot="1" x14ac:dyDescent="0.3">
      <c r="A19" s="143" t="s">
        <v>132</v>
      </c>
      <c r="B19" s="143"/>
      <c r="C19" s="132">
        <f>C16+C18</f>
        <v>537330</v>
      </c>
      <c r="D19" s="132">
        <v>0</v>
      </c>
      <c r="E19" s="132">
        <f>E16+E18</f>
        <v>743469</v>
      </c>
      <c r="F19" s="132">
        <f>F16+F18</f>
        <v>-39933.939499999993</v>
      </c>
      <c r="G19" s="132">
        <f>G16+G18</f>
        <v>703535.06050000002</v>
      </c>
    </row>
    <row r="20" spans="1:7" ht="15.75" thickTop="1" x14ac:dyDescent="0.25">
      <c r="A20" s="122"/>
      <c r="B20" s="122"/>
      <c r="C20" s="122"/>
      <c r="D20" s="122"/>
      <c r="E20" s="122"/>
      <c r="F20" s="131"/>
      <c r="G20" s="122"/>
    </row>
    <row r="21" spans="1:7" x14ac:dyDescent="0.25">
      <c r="A21" s="133"/>
    </row>
    <row r="22" spans="1:7" x14ac:dyDescent="0.25">
      <c r="A22" s="133"/>
    </row>
    <row r="23" spans="1:7" x14ac:dyDescent="0.25">
      <c r="A23" s="134"/>
    </row>
    <row r="24" spans="1:7" x14ac:dyDescent="0.25">
      <c r="A24" s="134"/>
    </row>
  </sheetData>
  <mergeCells count="10">
    <mergeCell ref="A14:B14"/>
    <mergeCell ref="A15:B15"/>
    <mergeCell ref="A18:B18"/>
    <mergeCell ref="A19:B19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workbookViewId="0">
      <selection activeCell="H27" sqref="H27"/>
    </sheetView>
  </sheetViews>
  <sheetFormatPr defaultColWidth="9.140625" defaultRowHeight="12.75" x14ac:dyDescent="0.2"/>
  <cols>
    <col min="1" max="1" width="17.85546875" style="3" customWidth="1"/>
    <col min="2" max="2" width="18" style="3" customWidth="1"/>
    <col min="3" max="3" width="12.7109375" style="3" customWidth="1"/>
    <col min="4" max="4" width="13.5703125" style="3" bestFit="1" customWidth="1"/>
    <col min="5" max="5" width="13.140625" style="3" bestFit="1" customWidth="1"/>
    <col min="6" max="6" width="13.5703125" style="3" bestFit="1" customWidth="1"/>
    <col min="7" max="7" width="17" style="3" customWidth="1"/>
    <col min="8" max="8" width="12" style="3" bestFit="1" customWidth="1"/>
    <col min="9" max="16384" width="9.140625" style="3"/>
  </cols>
  <sheetData>
    <row r="1" spans="1:10" x14ac:dyDescent="0.2">
      <c r="A1" s="1" t="s">
        <v>0</v>
      </c>
      <c r="B1" s="2" t="s">
        <v>1</v>
      </c>
      <c r="C1" s="1"/>
      <c r="D1" s="1"/>
      <c r="E1" s="1"/>
      <c r="F1" s="148" t="s">
        <v>2</v>
      </c>
      <c r="G1" s="148"/>
    </row>
    <row r="2" spans="1:10" x14ac:dyDescent="0.2">
      <c r="A2" s="1" t="s">
        <v>3</v>
      </c>
      <c r="B2" s="2">
        <v>46245</v>
      </c>
      <c r="C2" s="1"/>
      <c r="D2" s="1"/>
      <c r="E2" s="1"/>
      <c r="F2" s="148" t="s">
        <v>4</v>
      </c>
      <c r="G2" s="148"/>
    </row>
    <row r="3" spans="1:10" x14ac:dyDescent="0.2">
      <c r="A3" s="1" t="s">
        <v>5</v>
      </c>
      <c r="B3" s="2" t="s">
        <v>100</v>
      </c>
      <c r="C3" s="1"/>
      <c r="D3" s="1"/>
      <c r="E3" s="1"/>
      <c r="F3" s="1"/>
      <c r="G3" s="1"/>
    </row>
    <row r="4" spans="1:10" x14ac:dyDescent="0.2">
      <c r="A4" s="1" t="s">
        <v>7</v>
      </c>
      <c r="B4" s="4">
        <v>42369</v>
      </c>
      <c r="C4" s="1"/>
      <c r="D4" s="1"/>
      <c r="E4" s="1"/>
      <c r="F4" s="1"/>
      <c r="G4" s="1"/>
    </row>
    <row r="5" spans="1:10" x14ac:dyDescent="0.2">
      <c r="A5" s="1"/>
      <c r="B5" s="4"/>
      <c r="C5" s="1"/>
      <c r="D5" s="1"/>
      <c r="E5" s="1"/>
      <c r="F5" s="1"/>
      <c r="G5" s="1"/>
    </row>
    <row r="6" spans="1:10" x14ac:dyDescent="0.2">
      <c r="A6" s="1"/>
      <c r="B6" s="4"/>
      <c r="C6" s="1"/>
      <c r="D6" s="1"/>
      <c r="E6" s="5" t="s">
        <v>8</v>
      </c>
      <c r="F6" s="5"/>
      <c r="G6" s="1"/>
    </row>
    <row r="7" spans="1:10" x14ac:dyDescent="0.2">
      <c r="A7" s="1"/>
      <c r="B7" s="1"/>
      <c r="C7" s="1"/>
      <c r="D7" s="5" t="s">
        <v>10</v>
      </c>
      <c r="E7" s="5" t="s">
        <v>11</v>
      </c>
      <c r="F7" s="5" t="s">
        <v>12</v>
      </c>
      <c r="G7" s="5"/>
    </row>
    <row r="8" spans="1:10" x14ac:dyDescent="0.2">
      <c r="A8" s="1"/>
      <c r="B8" s="1"/>
      <c r="C8" s="5" t="s">
        <v>13</v>
      </c>
      <c r="D8" s="5" t="s">
        <v>12</v>
      </c>
      <c r="E8" s="5" t="s">
        <v>13</v>
      </c>
      <c r="F8" s="5" t="s">
        <v>14</v>
      </c>
      <c r="G8" s="5" t="s">
        <v>15</v>
      </c>
    </row>
    <row r="9" spans="1:10" x14ac:dyDescent="0.2">
      <c r="A9" s="1"/>
      <c r="B9" s="1"/>
      <c r="C9" s="6" t="s">
        <v>16</v>
      </c>
      <c r="D9" s="6" t="s">
        <v>17</v>
      </c>
      <c r="E9" s="6" t="s">
        <v>16</v>
      </c>
      <c r="F9" s="6" t="s">
        <v>18</v>
      </c>
      <c r="G9" s="6" t="s">
        <v>16</v>
      </c>
    </row>
    <row r="10" spans="1:10" x14ac:dyDescent="0.2">
      <c r="A10" s="149" t="s">
        <v>19</v>
      </c>
      <c r="B10" s="149"/>
      <c r="C10" s="6" t="s">
        <v>20</v>
      </c>
      <c r="D10" s="6" t="s">
        <v>21</v>
      </c>
      <c r="E10" s="6" t="s">
        <v>22</v>
      </c>
      <c r="F10" s="6" t="s">
        <v>23</v>
      </c>
      <c r="G10" s="6" t="s">
        <v>24</v>
      </c>
    </row>
    <row r="11" spans="1:10" x14ac:dyDescent="0.2">
      <c r="A11" s="146" t="s">
        <v>25</v>
      </c>
      <c r="B11" s="146"/>
      <c r="C11" s="7">
        <v>260326</v>
      </c>
      <c r="D11" s="7">
        <v>25824</v>
      </c>
      <c r="E11" s="7">
        <f>C11+D11</f>
        <v>286150</v>
      </c>
      <c r="F11" s="7">
        <f>G11-E11</f>
        <v>0</v>
      </c>
      <c r="G11" s="7">
        <f>'O&amp;M Water'!G30</f>
        <v>286150</v>
      </c>
    </row>
    <row r="12" spans="1:10" x14ac:dyDescent="0.2">
      <c r="A12" s="146" t="s">
        <v>26</v>
      </c>
      <c r="B12" s="146"/>
      <c r="C12" s="7">
        <v>45823</v>
      </c>
      <c r="D12" s="7">
        <v>32620</v>
      </c>
      <c r="E12" s="7">
        <f t="shared" ref="E12:E15" si="0">C12+D12</f>
        <v>78443</v>
      </c>
      <c r="F12" s="140">
        <f t="shared" ref="F12:F15" si="1">G12-E12</f>
        <v>-32620</v>
      </c>
      <c r="G12" s="140">
        <v>45823</v>
      </c>
      <c r="H12" s="137" t="s">
        <v>143</v>
      </c>
      <c r="I12" s="138" t="s">
        <v>144</v>
      </c>
      <c r="J12" s="139"/>
    </row>
    <row r="13" spans="1:10" ht="15" x14ac:dyDescent="0.25">
      <c r="A13" s="146" t="s">
        <v>27</v>
      </c>
      <c r="B13" s="146"/>
      <c r="C13" s="7">
        <v>10849</v>
      </c>
      <c r="D13" s="7">
        <v>-304</v>
      </c>
      <c r="E13" s="7">
        <f t="shared" si="0"/>
        <v>10545</v>
      </c>
      <c r="F13" s="7">
        <f>G13-E13</f>
        <v>-685.72400000000198</v>
      </c>
      <c r="G13" s="7">
        <f>'Other Tax Summary Water'!G28</f>
        <v>9859.275999999998</v>
      </c>
      <c r="H13"/>
      <c r="I13"/>
    </row>
    <row r="14" spans="1:10" ht="15" x14ac:dyDescent="0.25">
      <c r="A14" s="146" t="s">
        <v>28</v>
      </c>
      <c r="B14" s="146"/>
      <c r="C14" s="7">
        <v>0</v>
      </c>
      <c r="D14" s="7">
        <v>5576</v>
      </c>
      <c r="E14" s="7">
        <f t="shared" si="0"/>
        <v>5576</v>
      </c>
      <c r="F14" s="7">
        <f t="shared" si="1"/>
        <v>84.34304917753434</v>
      </c>
      <c r="G14" s="7">
        <f>'FIT Water'!G32</f>
        <v>5660.3430491775343</v>
      </c>
      <c r="H14"/>
      <c r="I14"/>
    </row>
    <row r="15" spans="1:10" ht="15" x14ac:dyDescent="0.25">
      <c r="A15" s="147" t="s">
        <v>29</v>
      </c>
      <c r="B15" s="147"/>
      <c r="C15" s="8">
        <v>15032</v>
      </c>
      <c r="D15" s="8">
        <v>33269</v>
      </c>
      <c r="E15" s="7">
        <f t="shared" si="0"/>
        <v>48301</v>
      </c>
      <c r="F15" s="7">
        <f t="shared" si="1"/>
        <v>-9132.382216666665</v>
      </c>
      <c r="G15" s="8">
        <f>'Invested Capital Water'!G30</f>
        <v>39168.617783333335</v>
      </c>
      <c r="H15"/>
      <c r="I15"/>
    </row>
    <row r="16" spans="1:10" ht="15" x14ac:dyDescent="0.25">
      <c r="A16" s="9"/>
      <c r="B16" s="9" t="s">
        <v>30</v>
      </c>
      <c r="C16" s="10">
        <f>SUM(C11:C15)</f>
        <v>332030</v>
      </c>
      <c r="D16" s="10">
        <f>SUM(D11:D15)</f>
        <v>96985</v>
      </c>
      <c r="E16" s="10">
        <f>SUM(E11:E15)</f>
        <v>429015</v>
      </c>
      <c r="F16" s="10">
        <f>SUM(F11:F15)</f>
        <v>-42353.763167489131</v>
      </c>
      <c r="G16" s="10">
        <f>SUM(G11:G15)</f>
        <v>386661.23683251091</v>
      </c>
      <c r="H16"/>
      <c r="I16"/>
    </row>
    <row r="17" spans="1:9" ht="15" x14ac:dyDescent="0.25">
      <c r="A17" s="1"/>
      <c r="B17" s="1"/>
      <c r="C17" s="11"/>
      <c r="D17" s="11"/>
      <c r="E17" s="11"/>
      <c r="F17" s="11"/>
      <c r="G17" s="1"/>
      <c r="H17"/>
      <c r="I17"/>
    </row>
    <row r="18" spans="1:9" x14ac:dyDescent="0.2">
      <c r="A18" s="146" t="s">
        <v>31</v>
      </c>
      <c r="B18" s="146"/>
      <c r="C18" s="11"/>
      <c r="D18" s="11"/>
      <c r="E18" s="11">
        <v>-2903</v>
      </c>
      <c r="F18" s="11"/>
      <c r="G18" s="11">
        <f>E18+F18</f>
        <v>-2903</v>
      </c>
    </row>
    <row r="19" spans="1:9" ht="13.5" thickBot="1" x14ac:dyDescent="0.25">
      <c r="A19" s="12" t="s">
        <v>32</v>
      </c>
      <c r="B19" s="12"/>
      <c r="C19" s="13">
        <f>C16+C18</f>
        <v>332030</v>
      </c>
      <c r="D19" s="13">
        <f>E19-C19</f>
        <v>94082</v>
      </c>
      <c r="E19" s="13">
        <f>E16+E18</f>
        <v>426112</v>
      </c>
      <c r="F19" s="13">
        <f>F16+F18</f>
        <v>-42353.763167489131</v>
      </c>
      <c r="G19" s="13">
        <f>G16+G18</f>
        <v>383758.23683251091</v>
      </c>
    </row>
    <row r="20" spans="1:9" ht="13.5" thickTop="1" x14ac:dyDescent="0.2">
      <c r="A20" s="1"/>
      <c r="B20" s="1"/>
      <c r="C20" s="1"/>
      <c r="D20" s="1"/>
      <c r="E20" s="1"/>
      <c r="F20" s="11"/>
      <c r="G20" s="1"/>
    </row>
    <row r="21" spans="1:9" ht="14.25" x14ac:dyDescent="0.2">
      <c r="A21" s="14"/>
    </row>
    <row r="22" spans="1:9" ht="14.25" x14ac:dyDescent="0.2">
      <c r="A22" s="14"/>
    </row>
    <row r="23" spans="1:9" ht="15" x14ac:dyDescent="0.25">
      <c r="A23" s="15"/>
      <c r="B23"/>
      <c r="C23"/>
      <c r="D23"/>
      <c r="E23"/>
    </row>
    <row r="24" spans="1:9" ht="15" x14ac:dyDescent="0.25">
      <c r="A24" s="15"/>
      <c r="B24"/>
      <c r="C24"/>
      <c r="D24"/>
      <c r="E24"/>
    </row>
  </sheetData>
  <mergeCells count="9">
    <mergeCell ref="A14:B14"/>
    <mergeCell ref="A15:B15"/>
    <mergeCell ref="A18:B18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G6" sqref="G6"/>
    </sheetView>
  </sheetViews>
  <sheetFormatPr defaultColWidth="8.85546875" defaultRowHeight="12" x14ac:dyDescent="0.2"/>
  <cols>
    <col min="1" max="1" width="15.85546875" style="16" customWidth="1"/>
    <col min="2" max="2" width="33.28515625" style="16" customWidth="1"/>
    <col min="3" max="3" width="10.7109375" style="16" customWidth="1"/>
    <col min="4" max="4" width="10.28515625" style="16" customWidth="1"/>
    <col min="5" max="5" width="10.85546875" style="16" customWidth="1"/>
    <col min="6" max="6" width="11.42578125" style="16" customWidth="1"/>
    <col min="7" max="7" width="12.28515625" style="16" bestFit="1" customWidth="1"/>
    <col min="8" max="11" width="8.85546875" style="16"/>
    <col min="12" max="13" width="10" style="16" bestFit="1" customWidth="1"/>
    <col min="14" max="16384" width="8.85546875" style="16"/>
  </cols>
  <sheetData>
    <row r="1" spans="1:7" x14ac:dyDescent="0.2">
      <c r="A1" s="16" t="s">
        <v>0</v>
      </c>
      <c r="B1" s="17" t="s">
        <v>1</v>
      </c>
      <c r="E1" s="150" t="s">
        <v>33</v>
      </c>
      <c r="F1" s="150"/>
      <c r="G1" s="150"/>
    </row>
    <row r="2" spans="1:7" x14ac:dyDescent="0.2">
      <c r="A2" s="16" t="s">
        <v>3</v>
      </c>
      <c r="B2" s="17">
        <v>46245</v>
      </c>
      <c r="F2" s="151" t="s">
        <v>34</v>
      </c>
      <c r="G2" s="151"/>
    </row>
    <row r="3" spans="1:7" x14ac:dyDescent="0.2">
      <c r="A3" s="16" t="s">
        <v>5</v>
      </c>
      <c r="B3" s="17" t="s">
        <v>6</v>
      </c>
    </row>
    <row r="4" spans="1:7" x14ac:dyDescent="0.2">
      <c r="A4" s="16" t="s">
        <v>7</v>
      </c>
      <c r="B4" s="18">
        <v>42369</v>
      </c>
    </row>
    <row r="5" spans="1:7" x14ac:dyDescent="0.2">
      <c r="E5" s="19" t="s">
        <v>8</v>
      </c>
      <c r="F5" s="19"/>
    </row>
    <row r="6" spans="1:7" x14ac:dyDescent="0.2">
      <c r="D6" s="19" t="s">
        <v>10</v>
      </c>
      <c r="E6" s="19" t="s">
        <v>11</v>
      </c>
      <c r="F6" s="19" t="s">
        <v>12</v>
      </c>
      <c r="G6" s="19"/>
    </row>
    <row r="7" spans="1:7" x14ac:dyDescent="0.2">
      <c r="A7" s="152" t="s">
        <v>35</v>
      </c>
      <c r="B7" s="152"/>
      <c r="C7" s="19" t="s">
        <v>13</v>
      </c>
      <c r="D7" s="19" t="s">
        <v>12</v>
      </c>
      <c r="E7" s="19" t="s">
        <v>13</v>
      </c>
      <c r="F7" s="19" t="s">
        <v>14</v>
      </c>
      <c r="G7" s="19" t="s">
        <v>15</v>
      </c>
    </row>
    <row r="8" spans="1:7" x14ac:dyDescent="0.2">
      <c r="A8" s="20"/>
      <c r="C8" s="21" t="s">
        <v>16</v>
      </c>
      <c r="D8" s="21" t="s">
        <v>17</v>
      </c>
      <c r="E8" s="21" t="s">
        <v>16</v>
      </c>
      <c r="F8" s="21" t="s">
        <v>18</v>
      </c>
      <c r="G8" s="21" t="s">
        <v>16</v>
      </c>
    </row>
    <row r="9" spans="1:7" x14ac:dyDescent="0.2">
      <c r="A9" s="22" t="s">
        <v>36</v>
      </c>
      <c r="B9" s="23" t="s">
        <v>37</v>
      </c>
      <c r="C9" s="24" t="s">
        <v>20</v>
      </c>
      <c r="D9" s="24" t="s">
        <v>21</v>
      </c>
      <c r="E9" s="24" t="s">
        <v>22</v>
      </c>
      <c r="F9" s="24" t="s">
        <v>23</v>
      </c>
      <c r="G9" s="24" t="s">
        <v>24</v>
      </c>
    </row>
    <row r="10" spans="1:7" ht="12.75" x14ac:dyDescent="0.2">
      <c r="A10" s="25">
        <v>610</v>
      </c>
      <c r="B10" s="26" t="s">
        <v>38</v>
      </c>
      <c r="C10" s="27"/>
      <c r="D10" s="27"/>
      <c r="E10" s="27">
        <f>C10+D10</f>
        <v>0</v>
      </c>
      <c r="F10" s="27"/>
      <c r="G10" s="27">
        <f>E10+F10</f>
        <v>0</v>
      </c>
    </row>
    <row r="11" spans="1:7" ht="12.75" x14ac:dyDescent="0.2">
      <c r="A11" s="25">
        <v>615</v>
      </c>
      <c r="B11" s="26" t="s">
        <v>39</v>
      </c>
      <c r="C11" s="27">
        <v>18275</v>
      </c>
      <c r="D11" s="27"/>
      <c r="E11" s="27">
        <f t="shared" ref="E11:E29" si="0">C11+D11</f>
        <v>18275</v>
      </c>
      <c r="F11" s="27"/>
      <c r="G11" s="27">
        <f t="shared" ref="G11:G29" si="1">E11+F11</f>
        <v>18275</v>
      </c>
    </row>
    <row r="12" spans="1:7" ht="12.75" x14ac:dyDescent="0.2">
      <c r="A12" s="25">
        <v>618</v>
      </c>
      <c r="B12" s="26" t="s">
        <v>40</v>
      </c>
      <c r="C12" s="27">
        <v>21107</v>
      </c>
      <c r="D12" s="27"/>
      <c r="E12" s="27">
        <f t="shared" si="0"/>
        <v>21107</v>
      </c>
      <c r="F12" s="27"/>
      <c r="G12" s="27">
        <f t="shared" si="1"/>
        <v>21107</v>
      </c>
    </row>
    <row r="13" spans="1:7" ht="12.75" x14ac:dyDescent="0.2">
      <c r="A13" s="25" t="s">
        <v>41</v>
      </c>
      <c r="B13" s="26" t="s">
        <v>42</v>
      </c>
      <c r="C13" s="27">
        <v>61126</v>
      </c>
      <c r="D13" s="27">
        <v>25824</v>
      </c>
      <c r="E13" s="27">
        <f t="shared" si="0"/>
        <v>86950</v>
      </c>
      <c r="F13" s="27"/>
      <c r="G13" s="27">
        <f t="shared" si="1"/>
        <v>86950</v>
      </c>
    </row>
    <row r="14" spans="1:7" ht="12.75" x14ac:dyDescent="0.2">
      <c r="A14" s="25">
        <v>620</v>
      </c>
      <c r="B14" s="26" t="s">
        <v>43</v>
      </c>
      <c r="C14" s="27">
        <v>1636</v>
      </c>
      <c r="D14" s="27"/>
      <c r="E14" s="27">
        <f t="shared" si="0"/>
        <v>1636</v>
      </c>
      <c r="F14" s="27"/>
      <c r="G14" s="27">
        <f t="shared" si="1"/>
        <v>1636</v>
      </c>
    </row>
    <row r="15" spans="1:7" ht="12.75" x14ac:dyDescent="0.2">
      <c r="A15" s="25" t="s">
        <v>44</v>
      </c>
      <c r="B15" s="26" t="s">
        <v>45</v>
      </c>
      <c r="C15" s="27">
        <v>12110</v>
      </c>
      <c r="D15" s="27"/>
      <c r="E15" s="27">
        <f t="shared" si="0"/>
        <v>12110</v>
      </c>
      <c r="F15" s="27"/>
      <c r="G15" s="27">
        <f t="shared" si="1"/>
        <v>12110</v>
      </c>
    </row>
    <row r="16" spans="1:7" ht="12.75" x14ac:dyDescent="0.2">
      <c r="A16" s="25">
        <v>650</v>
      </c>
      <c r="B16" s="26" t="s">
        <v>46</v>
      </c>
      <c r="C16" s="27">
        <v>15924</v>
      </c>
      <c r="D16" s="27"/>
      <c r="E16" s="27">
        <f t="shared" si="0"/>
        <v>15924</v>
      </c>
      <c r="F16" s="27"/>
      <c r="G16" s="27">
        <f t="shared" si="1"/>
        <v>15924</v>
      </c>
    </row>
    <row r="17" spans="1:13" ht="12.75" x14ac:dyDescent="0.2">
      <c r="A17" s="25">
        <v>664</v>
      </c>
      <c r="B17" s="28" t="s">
        <v>47</v>
      </c>
      <c r="C17" s="29">
        <v>65828</v>
      </c>
      <c r="D17" s="29"/>
      <c r="E17" s="27">
        <f t="shared" si="0"/>
        <v>65828</v>
      </c>
      <c r="F17" s="29"/>
      <c r="G17" s="27">
        <f t="shared" si="1"/>
        <v>65828</v>
      </c>
    </row>
    <row r="18" spans="1:13" ht="12.75" x14ac:dyDescent="0.2">
      <c r="A18" s="25" t="s">
        <v>48</v>
      </c>
      <c r="B18" s="28" t="s">
        <v>49</v>
      </c>
      <c r="C18" s="29"/>
      <c r="D18" s="29"/>
      <c r="E18" s="27">
        <f t="shared" si="0"/>
        <v>0</v>
      </c>
      <c r="F18" s="29"/>
      <c r="G18" s="27">
        <f t="shared" si="1"/>
        <v>0</v>
      </c>
    </row>
    <row r="19" spans="1:13" ht="12.75" x14ac:dyDescent="0.2">
      <c r="A19" s="25" t="s">
        <v>50</v>
      </c>
      <c r="B19" s="28" t="s">
        <v>51</v>
      </c>
      <c r="C19" s="29"/>
      <c r="D19" s="29"/>
      <c r="E19" s="27">
        <f t="shared" si="0"/>
        <v>0</v>
      </c>
      <c r="F19" s="29"/>
      <c r="G19" s="27">
        <f t="shared" si="1"/>
        <v>0</v>
      </c>
    </row>
    <row r="20" spans="1:13" ht="12.75" x14ac:dyDescent="0.2">
      <c r="A20" s="25">
        <v>604</v>
      </c>
      <c r="B20" s="28" t="s">
        <v>52</v>
      </c>
      <c r="C20" s="29"/>
      <c r="D20" s="29"/>
      <c r="E20" s="27">
        <f t="shared" si="0"/>
        <v>0</v>
      </c>
      <c r="F20" s="29"/>
      <c r="G20" s="27">
        <f t="shared" si="1"/>
        <v>0</v>
      </c>
    </row>
    <row r="21" spans="1:13" ht="12.75" x14ac:dyDescent="0.2">
      <c r="A21" s="25">
        <v>615</v>
      </c>
      <c r="B21" s="28" t="s">
        <v>53</v>
      </c>
      <c r="C21" s="29"/>
      <c r="D21" s="29"/>
      <c r="E21" s="27">
        <f t="shared" si="0"/>
        <v>0</v>
      </c>
      <c r="F21" s="29"/>
      <c r="G21" s="27">
        <f t="shared" si="1"/>
        <v>0</v>
      </c>
    </row>
    <row r="22" spans="1:13" ht="12.75" x14ac:dyDescent="0.2">
      <c r="A22" s="25">
        <v>670</v>
      </c>
      <c r="B22" s="28" t="s">
        <v>54</v>
      </c>
      <c r="C22" s="29"/>
      <c r="D22" s="29"/>
      <c r="E22" s="27">
        <f t="shared" si="0"/>
        <v>0</v>
      </c>
      <c r="F22" s="29"/>
      <c r="G22" s="27">
        <f t="shared" si="1"/>
        <v>0</v>
      </c>
    </row>
    <row r="23" spans="1:13" ht="12.75" x14ac:dyDescent="0.2">
      <c r="A23" s="25">
        <v>676</v>
      </c>
      <c r="B23" s="28" t="s">
        <v>55</v>
      </c>
      <c r="C23" s="29"/>
      <c r="D23" s="29"/>
      <c r="E23" s="27">
        <f t="shared" si="0"/>
        <v>0</v>
      </c>
      <c r="F23" s="29"/>
      <c r="G23" s="27">
        <f t="shared" si="1"/>
        <v>0</v>
      </c>
    </row>
    <row r="24" spans="1:13" ht="12.75" x14ac:dyDescent="0.2">
      <c r="A24" s="25">
        <v>677</v>
      </c>
      <c r="B24" s="28" t="s">
        <v>56</v>
      </c>
      <c r="C24" s="29">
        <v>6088</v>
      </c>
      <c r="D24" s="29"/>
      <c r="E24" s="27">
        <f t="shared" si="0"/>
        <v>6088</v>
      </c>
      <c r="F24" s="29"/>
      <c r="G24" s="27">
        <f t="shared" si="1"/>
        <v>6088</v>
      </c>
      <c r="L24" s="116"/>
    </row>
    <row r="25" spans="1:13" ht="12.75" x14ac:dyDescent="0.2">
      <c r="A25" s="25">
        <v>678</v>
      </c>
      <c r="B25" s="28" t="s">
        <v>57</v>
      </c>
      <c r="C25" s="29">
        <v>21231</v>
      </c>
      <c r="D25" s="29"/>
      <c r="E25" s="27">
        <f t="shared" si="0"/>
        <v>21231</v>
      </c>
      <c r="F25" s="29"/>
      <c r="G25" s="27">
        <f t="shared" si="1"/>
        <v>21231</v>
      </c>
      <c r="M25" s="60"/>
    </row>
    <row r="26" spans="1:13" ht="12.75" x14ac:dyDescent="0.2">
      <c r="A26" s="25">
        <v>684</v>
      </c>
      <c r="B26" s="28" t="s">
        <v>58</v>
      </c>
      <c r="C26" s="29">
        <v>11243</v>
      </c>
      <c r="D26" s="29"/>
      <c r="E26" s="27">
        <f t="shared" si="0"/>
        <v>11243</v>
      </c>
      <c r="F26" s="29"/>
      <c r="G26" s="27">
        <f t="shared" si="1"/>
        <v>11243</v>
      </c>
    </row>
    <row r="27" spans="1:13" ht="12.75" x14ac:dyDescent="0.2">
      <c r="A27" s="25">
        <v>666</v>
      </c>
      <c r="B27" s="30" t="s">
        <v>59</v>
      </c>
      <c r="C27" s="29"/>
      <c r="D27" s="29"/>
      <c r="E27" s="27">
        <f t="shared" si="0"/>
        <v>0</v>
      </c>
      <c r="F27" s="29"/>
      <c r="G27" s="27">
        <f t="shared" si="1"/>
        <v>0</v>
      </c>
    </row>
    <row r="28" spans="1:13" ht="12.75" x14ac:dyDescent="0.2">
      <c r="A28" s="25">
        <v>667</v>
      </c>
      <c r="B28" s="28" t="s">
        <v>60</v>
      </c>
      <c r="C28" s="29">
        <v>3326</v>
      </c>
      <c r="D28" s="29"/>
      <c r="E28" s="27">
        <f t="shared" si="0"/>
        <v>3326</v>
      </c>
      <c r="F28" s="29"/>
      <c r="G28" s="27">
        <f t="shared" si="1"/>
        <v>3326</v>
      </c>
    </row>
    <row r="29" spans="1:13" ht="12.75" x14ac:dyDescent="0.2">
      <c r="A29" s="25">
        <v>675</v>
      </c>
      <c r="B29" s="31" t="s">
        <v>61</v>
      </c>
      <c r="C29" s="29">
        <v>22432</v>
      </c>
      <c r="D29" s="29"/>
      <c r="E29" s="32">
        <f t="shared" si="0"/>
        <v>22432</v>
      </c>
      <c r="F29" s="29"/>
      <c r="G29" s="32">
        <f t="shared" si="1"/>
        <v>22432</v>
      </c>
    </row>
    <row r="30" spans="1:13" ht="12.75" thickBot="1" x14ac:dyDescent="0.25">
      <c r="A30" s="33"/>
      <c r="B30" s="34" t="s">
        <v>62</v>
      </c>
      <c r="C30" s="35">
        <f>SUM(C10:C29)</f>
        <v>260326</v>
      </c>
      <c r="D30" s="35">
        <f t="shared" ref="D30:G30" si="2">SUM(D10:D29)</f>
        <v>25824</v>
      </c>
      <c r="E30" s="35">
        <f t="shared" si="2"/>
        <v>286150</v>
      </c>
      <c r="F30" s="35">
        <f t="shared" si="2"/>
        <v>0</v>
      </c>
      <c r="G30" s="35">
        <f t="shared" si="2"/>
        <v>286150</v>
      </c>
      <c r="H30" s="16" t="s">
        <v>63</v>
      </c>
    </row>
    <row r="31" spans="1:13" ht="12.75" thickTop="1" x14ac:dyDescent="0.2"/>
    <row r="32" spans="1:13" x14ac:dyDescent="0.2">
      <c r="E32" s="117"/>
    </row>
  </sheetData>
  <mergeCells count="3">
    <mergeCell ref="E1:G1"/>
    <mergeCell ref="F2:G2"/>
    <mergeCell ref="A7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38" sqref="E38"/>
    </sheetView>
  </sheetViews>
  <sheetFormatPr defaultColWidth="9.140625" defaultRowHeight="12" x14ac:dyDescent="0.2"/>
  <cols>
    <col min="1" max="1" width="20" style="1" customWidth="1"/>
    <col min="2" max="2" width="17.28515625" style="1" customWidth="1"/>
    <col min="3" max="3" width="15.7109375" style="1" bestFit="1" customWidth="1"/>
    <col min="4" max="4" width="12.7109375" style="1" customWidth="1"/>
    <col min="5" max="5" width="16.85546875" style="1" customWidth="1"/>
    <col min="6" max="6" width="15.140625" style="1" customWidth="1"/>
    <col min="7" max="7" width="15.7109375" style="1" bestFit="1" customWidth="1"/>
    <col min="8" max="8" width="12" style="1" bestFit="1" customWidth="1"/>
    <col min="9" max="16384" width="9.140625" style="1"/>
  </cols>
  <sheetData>
    <row r="1" spans="1:9" x14ac:dyDescent="0.2">
      <c r="A1" s="1" t="s">
        <v>0</v>
      </c>
      <c r="B1" s="2" t="s">
        <v>1</v>
      </c>
      <c r="F1" s="148" t="s">
        <v>64</v>
      </c>
      <c r="G1" s="148"/>
    </row>
    <row r="2" spans="1:9" x14ac:dyDescent="0.2">
      <c r="A2" s="1" t="s">
        <v>3</v>
      </c>
      <c r="B2" s="2">
        <v>46245</v>
      </c>
      <c r="F2" s="148" t="s">
        <v>65</v>
      </c>
      <c r="G2" s="148"/>
    </row>
    <row r="3" spans="1:9" x14ac:dyDescent="0.2">
      <c r="A3" s="1" t="s">
        <v>5</v>
      </c>
      <c r="B3" s="2" t="s">
        <v>6</v>
      </c>
    </row>
    <row r="4" spans="1:9" x14ac:dyDescent="0.2">
      <c r="A4" s="1" t="s">
        <v>7</v>
      </c>
      <c r="B4" s="4">
        <v>42369</v>
      </c>
    </row>
    <row r="5" spans="1:9" x14ac:dyDescent="0.2">
      <c r="B5" s="4"/>
    </row>
    <row r="6" spans="1:9" x14ac:dyDescent="0.2">
      <c r="E6" s="5" t="s">
        <v>8</v>
      </c>
      <c r="F6" s="5"/>
    </row>
    <row r="7" spans="1:9" x14ac:dyDescent="0.2">
      <c r="D7" s="5" t="s">
        <v>10</v>
      </c>
      <c r="E7" s="5" t="s">
        <v>11</v>
      </c>
      <c r="F7" s="5" t="s">
        <v>12</v>
      </c>
      <c r="G7" s="5"/>
    </row>
    <row r="8" spans="1:9" x14ac:dyDescent="0.2">
      <c r="C8" s="5" t="s">
        <v>13</v>
      </c>
      <c r="D8" s="5" t="s">
        <v>12</v>
      </c>
      <c r="E8" s="5" t="s">
        <v>13</v>
      </c>
      <c r="F8" s="5" t="s">
        <v>14</v>
      </c>
      <c r="G8" s="5" t="s">
        <v>15</v>
      </c>
    </row>
    <row r="9" spans="1:9" x14ac:dyDescent="0.2">
      <c r="C9" s="6" t="s">
        <v>16</v>
      </c>
      <c r="D9" s="6" t="s">
        <v>17</v>
      </c>
      <c r="E9" s="6" t="s">
        <v>16</v>
      </c>
      <c r="F9" s="6" t="s">
        <v>18</v>
      </c>
      <c r="G9" s="6" t="s">
        <v>16</v>
      </c>
    </row>
    <row r="10" spans="1:9" x14ac:dyDescent="0.2">
      <c r="A10" s="149" t="s">
        <v>66</v>
      </c>
      <c r="B10" s="149"/>
      <c r="C10" s="36" t="s">
        <v>20</v>
      </c>
      <c r="D10" s="36" t="s">
        <v>21</v>
      </c>
      <c r="E10" s="36" t="s">
        <v>22</v>
      </c>
      <c r="F10" s="36" t="s">
        <v>23</v>
      </c>
      <c r="G10" s="36" t="s">
        <v>24</v>
      </c>
    </row>
    <row r="11" spans="1:9" ht="12.75" x14ac:dyDescent="0.2">
      <c r="A11" s="154" t="s">
        <v>67</v>
      </c>
      <c r="B11" s="154"/>
      <c r="C11" s="37">
        <v>1612546</v>
      </c>
      <c r="D11" s="37"/>
      <c r="E11" s="37">
        <f>C11+D11</f>
        <v>1612546</v>
      </c>
      <c r="F11" s="37">
        <f>G11-E11</f>
        <v>0</v>
      </c>
      <c r="G11" s="37">
        <v>1612546</v>
      </c>
      <c r="H11" s="137"/>
      <c r="I11" s="138"/>
    </row>
    <row r="12" spans="1:9" ht="12.75" x14ac:dyDescent="0.2">
      <c r="A12" s="147" t="s">
        <v>68</v>
      </c>
      <c r="B12" s="147"/>
      <c r="C12" s="38">
        <v>-826559</v>
      </c>
      <c r="D12" s="39"/>
      <c r="E12" s="39">
        <f t="shared" ref="E12:E25" si="0">C12+D12</f>
        <v>-826559</v>
      </c>
      <c r="F12" s="39">
        <f>G12-E12</f>
        <v>0</v>
      </c>
      <c r="G12" s="39">
        <v>-826559</v>
      </c>
      <c r="H12" s="137"/>
      <c r="I12" s="138"/>
    </row>
    <row r="13" spans="1:9" x14ac:dyDescent="0.2">
      <c r="A13" s="146"/>
      <c r="B13" s="146"/>
      <c r="C13" s="37"/>
      <c r="D13" s="37"/>
      <c r="E13" s="37">
        <f t="shared" si="0"/>
        <v>0</v>
      </c>
      <c r="F13" s="37"/>
      <c r="G13" s="37"/>
    </row>
    <row r="14" spans="1:9" x14ac:dyDescent="0.2">
      <c r="A14" s="147" t="s">
        <v>69</v>
      </c>
      <c r="B14" s="147"/>
      <c r="C14" s="8">
        <f>SUM(C11:C12)</f>
        <v>785987</v>
      </c>
      <c r="D14" s="8">
        <f t="shared" ref="D14:F14" si="1">SUM(D11:D12)</f>
        <v>0</v>
      </c>
      <c r="E14" s="8">
        <f t="shared" si="1"/>
        <v>785987</v>
      </c>
      <c r="F14" s="8">
        <f t="shared" si="1"/>
        <v>0</v>
      </c>
      <c r="G14" s="8">
        <f>SUM(G11:G12)</f>
        <v>785987</v>
      </c>
    </row>
    <row r="15" spans="1:9" x14ac:dyDescent="0.2">
      <c r="A15" s="146"/>
      <c r="B15" s="146"/>
      <c r="C15" s="37"/>
      <c r="D15" s="37"/>
      <c r="E15" s="37">
        <f t="shared" si="0"/>
        <v>0</v>
      </c>
      <c r="F15" s="37"/>
      <c r="G15" s="37"/>
    </row>
    <row r="16" spans="1:9" x14ac:dyDescent="0.2">
      <c r="A16" s="146" t="s">
        <v>70</v>
      </c>
      <c r="B16" s="146"/>
      <c r="C16" s="37">
        <v>35769</v>
      </c>
      <c r="D16" s="37"/>
      <c r="E16" s="37">
        <f t="shared" si="0"/>
        <v>35769</v>
      </c>
      <c r="F16" s="37">
        <f>G16-E16</f>
        <v>-11923.166666666668</v>
      </c>
      <c r="G16" s="37">
        <f>(1/12)*'O&amp;M Water'!G30</f>
        <v>23845.833333333332</v>
      </c>
      <c r="H16" s="121" t="s">
        <v>141</v>
      </c>
    </row>
    <row r="17" spans="1:8" x14ac:dyDescent="0.2">
      <c r="A17" s="146" t="s">
        <v>71</v>
      </c>
      <c r="B17" s="146"/>
      <c r="C17" s="37"/>
      <c r="D17" s="37"/>
      <c r="E17" s="37">
        <f t="shared" si="0"/>
        <v>0</v>
      </c>
      <c r="F17" s="37"/>
      <c r="G17" s="37"/>
    </row>
    <row r="18" spans="1:8" x14ac:dyDescent="0.2">
      <c r="A18" s="146" t="s">
        <v>72</v>
      </c>
      <c r="B18" s="146"/>
      <c r="C18" s="37"/>
      <c r="D18" s="37"/>
      <c r="E18" s="37">
        <f t="shared" si="0"/>
        <v>0</v>
      </c>
      <c r="F18" s="37"/>
      <c r="G18" s="37"/>
    </row>
    <row r="19" spans="1:8" x14ac:dyDescent="0.2">
      <c r="A19" s="146" t="s">
        <v>73</v>
      </c>
      <c r="B19" s="146"/>
      <c r="C19" s="37"/>
      <c r="D19" s="37"/>
      <c r="E19" s="37">
        <f t="shared" si="0"/>
        <v>0</v>
      </c>
      <c r="F19" s="37"/>
      <c r="G19" s="37"/>
    </row>
    <row r="20" spans="1:8" x14ac:dyDescent="0.2">
      <c r="A20" s="146" t="s">
        <v>74</v>
      </c>
      <c r="B20" s="146"/>
      <c r="C20" s="40">
        <v>-248421</v>
      </c>
      <c r="D20" s="37"/>
      <c r="E20" s="37">
        <f t="shared" si="0"/>
        <v>-248421</v>
      </c>
      <c r="F20" s="37">
        <f>G20-E20</f>
        <v>0</v>
      </c>
      <c r="G20" s="37">
        <v>-248421</v>
      </c>
    </row>
    <row r="21" spans="1:8" x14ac:dyDescent="0.2">
      <c r="A21" s="146" t="s">
        <v>75</v>
      </c>
      <c r="B21" s="146"/>
      <c r="C21" s="37"/>
      <c r="D21" s="37"/>
      <c r="E21" s="37">
        <f t="shared" si="0"/>
        <v>0</v>
      </c>
      <c r="F21" s="37"/>
      <c r="G21" s="37"/>
    </row>
    <row r="22" spans="1:8" x14ac:dyDescent="0.2">
      <c r="A22" s="146" t="s">
        <v>76</v>
      </c>
      <c r="B22" s="146"/>
      <c r="C22" s="37"/>
      <c r="D22" s="37"/>
      <c r="E22" s="37">
        <f t="shared" si="0"/>
        <v>0</v>
      </c>
      <c r="F22" s="37"/>
      <c r="G22" s="37"/>
    </row>
    <row r="23" spans="1:8" x14ac:dyDescent="0.2">
      <c r="A23" s="146" t="s">
        <v>77</v>
      </c>
      <c r="B23" s="146"/>
      <c r="C23" s="37"/>
      <c r="D23" s="37"/>
      <c r="E23" s="37">
        <f t="shared" si="0"/>
        <v>0</v>
      </c>
      <c r="F23" s="37"/>
      <c r="G23" s="37">
        <v>-39859</v>
      </c>
      <c r="H23" s="135" t="s">
        <v>141</v>
      </c>
    </row>
    <row r="24" spans="1:8" x14ac:dyDescent="0.2">
      <c r="A24" s="147" t="s">
        <v>78</v>
      </c>
      <c r="B24" s="147"/>
      <c r="C24" s="39"/>
      <c r="D24" s="39"/>
      <c r="E24" s="39">
        <f t="shared" si="0"/>
        <v>0</v>
      </c>
      <c r="F24" s="39"/>
      <c r="G24" s="39"/>
    </row>
    <row r="25" spans="1:8" x14ac:dyDescent="0.2">
      <c r="A25" s="146"/>
      <c r="B25" s="146"/>
      <c r="C25" s="37"/>
      <c r="D25" s="37"/>
      <c r="E25" s="37">
        <f t="shared" si="0"/>
        <v>0</v>
      </c>
      <c r="F25" s="37"/>
      <c r="G25" s="37"/>
    </row>
    <row r="26" spans="1:8" ht="12.75" thickBot="1" x14ac:dyDescent="0.25">
      <c r="A26" s="153" t="s">
        <v>79</v>
      </c>
      <c r="B26" s="153"/>
      <c r="C26" s="41">
        <f>SUM(C14:C25)</f>
        <v>573335</v>
      </c>
      <c r="D26" s="41">
        <f t="shared" ref="D26:F26" si="2">SUM(D14:D25)</f>
        <v>0</v>
      </c>
      <c r="E26" s="41">
        <f t="shared" si="2"/>
        <v>573335</v>
      </c>
      <c r="F26" s="41">
        <f t="shared" si="2"/>
        <v>-11923.166666666668</v>
      </c>
      <c r="G26" s="41">
        <f>SUM(G14:G25)</f>
        <v>521552.83333333337</v>
      </c>
      <c r="H26" s="120"/>
    </row>
    <row r="27" spans="1:8" ht="12.75" thickTop="1" x14ac:dyDescent="0.2">
      <c r="A27" s="146"/>
      <c r="B27" s="146"/>
      <c r="C27" s="11"/>
      <c r="D27" s="11"/>
      <c r="E27" s="11"/>
      <c r="F27" s="11"/>
      <c r="G27" s="11"/>
    </row>
    <row r="28" spans="1:8" x14ac:dyDescent="0.2">
      <c r="A28" s="146" t="s">
        <v>80</v>
      </c>
      <c r="B28" s="146"/>
      <c r="C28" s="42"/>
      <c r="D28" s="42"/>
      <c r="E28" s="43">
        <v>8.4199999999999997E-2</v>
      </c>
      <c r="F28" s="43"/>
      <c r="G28" s="43">
        <v>7.51E-2</v>
      </c>
    </row>
    <row r="29" spans="1:8" x14ac:dyDescent="0.2">
      <c r="C29" s="11"/>
      <c r="D29" s="11"/>
      <c r="E29" s="11"/>
      <c r="F29" s="11"/>
      <c r="G29" s="11"/>
    </row>
    <row r="30" spans="1:8" ht="12.75" thickBot="1" x14ac:dyDescent="0.25">
      <c r="A30" s="153" t="s">
        <v>81</v>
      </c>
      <c r="B30" s="153"/>
      <c r="C30" s="44">
        <v>15032</v>
      </c>
      <c r="D30" s="44">
        <f>E30-C30</f>
        <v>33242.807000000001</v>
      </c>
      <c r="E30" s="44">
        <f t="shared" ref="E30:G30" si="3">E28*E26</f>
        <v>48274.807000000001</v>
      </c>
      <c r="F30" s="44">
        <f>G30-E30</f>
        <v>-9106.1892166666657</v>
      </c>
      <c r="G30" s="44">
        <f t="shared" si="3"/>
        <v>39168.617783333335</v>
      </c>
    </row>
    <row r="31" spans="1:8" ht="12.75" thickTop="1" x14ac:dyDescent="0.2"/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G7" sqref="G7"/>
    </sheetView>
  </sheetViews>
  <sheetFormatPr defaultColWidth="9.140625" defaultRowHeight="12.75" x14ac:dyDescent="0.2"/>
  <cols>
    <col min="1" max="1" width="16.7109375" style="45" bestFit="1" customWidth="1"/>
    <col min="2" max="2" width="24.42578125" style="45" customWidth="1"/>
    <col min="3" max="3" width="12.5703125" style="45" customWidth="1"/>
    <col min="4" max="4" width="12.28515625" style="45" customWidth="1"/>
    <col min="5" max="5" width="15.28515625" style="45" customWidth="1"/>
    <col min="6" max="6" width="13.140625" style="45" customWidth="1"/>
    <col min="7" max="7" width="14.85546875" style="45" customWidth="1"/>
    <col min="8" max="16384" width="9.140625" style="45"/>
  </cols>
  <sheetData>
    <row r="1" spans="1:7" x14ac:dyDescent="0.2">
      <c r="A1" s="16" t="s">
        <v>0</v>
      </c>
      <c r="B1" s="17" t="s">
        <v>1</v>
      </c>
      <c r="C1" s="16"/>
      <c r="D1" s="16"/>
      <c r="E1" s="16"/>
      <c r="F1" s="151" t="s">
        <v>82</v>
      </c>
      <c r="G1" s="151"/>
    </row>
    <row r="2" spans="1:7" x14ac:dyDescent="0.2">
      <c r="A2" s="16" t="s">
        <v>3</v>
      </c>
      <c r="B2" s="17">
        <v>46245</v>
      </c>
      <c r="C2" s="16"/>
      <c r="D2" s="16"/>
      <c r="E2" s="16"/>
      <c r="F2" s="151" t="s">
        <v>83</v>
      </c>
      <c r="G2" s="151"/>
    </row>
    <row r="3" spans="1:7" x14ac:dyDescent="0.2">
      <c r="A3" s="16" t="s">
        <v>5</v>
      </c>
      <c r="B3" s="17" t="s">
        <v>6</v>
      </c>
      <c r="C3" s="16"/>
      <c r="D3" s="16"/>
      <c r="E3" s="16"/>
      <c r="F3" s="16"/>
      <c r="G3" s="16"/>
    </row>
    <row r="4" spans="1:7" x14ac:dyDescent="0.2">
      <c r="A4" s="16" t="s">
        <v>7</v>
      </c>
      <c r="B4" s="18">
        <v>42369</v>
      </c>
      <c r="C4" s="16"/>
      <c r="D4" s="16"/>
      <c r="E4" s="16"/>
      <c r="F4" s="16"/>
      <c r="G4" s="16"/>
    </row>
    <row r="5" spans="1:7" x14ac:dyDescent="0.2">
      <c r="A5" s="16"/>
      <c r="B5" s="16"/>
      <c r="C5" s="16"/>
      <c r="D5" s="16"/>
      <c r="E5" s="16"/>
      <c r="F5" s="16"/>
      <c r="G5" s="16"/>
    </row>
    <row r="6" spans="1:7" x14ac:dyDescent="0.2">
      <c r="A6" s="16"/>
      <c r="B6" s="16"/>
      <c r="C6" s="16"/>
      <c r="D6" s="16"/>
      <c r="E6" s="19" t="s">
        <v>8</v>
      </c>
      <c r="F6" s="19"/>
      <c r="G6" s="16"/>
    </row>
    <row r="7" spans="1:7" x14ac:dyDescent="0.2">
      <c r="A7" s="16"/>
      <c r="B7" s="16"/>
      <c r="C7" s="16"/>
      <c r="D7" s="19" t="s">
        <v>10</v>
      </c>
      <c r="E7" s="19" t="s">
        <v>11</v>
      </c>
      <c r="F7" s="19" t="s">
        <v>12</v>
      </c>
      <c r="G7" s="19"/>
    </row>
    <row r="8" spans="1:7" x14ac:dyDescent="0.2">
      <c r="A8" s="16"/>
      <c r="B8" s="16"/>
      <c r="C8" s="19" t="s">
        <v>13</v>
      </c>
      <c r="D8" s="19" t="s">
        <v>12</v>
      </c>
      <c r="E8" s="19" t="s">
        <v>13</v>
      </c>
      <c r="F8" s="19" t="s">
        <v>14</v>
      </c>
      <c r="G8" s="19" t="s">
        <v>15</v>
      </c>
    </row>
    <row r="9" spans="1:7" x14ac:dyDescent="0.2">
      <c r="A9" s="16"/>
      <c r="B9" s="16"/>
      <c r="C9" s="21" t="s">
        <v>16</v>
      </c>
      <c r="D9" s="21" t="s">
        <v>17</v>
      </c>
      <c r="E9" s="21" t="s">
        <v>16</v>
      </c>
      <c r="F9" s="21" t="s">
        <v>18</v>
      </c>
      <c r="G9" s="21" t="s">
        <v>16</v>
      </c>
    </row>
    <row r="10" spans="1:7" x14ac:dyDescent="0.2">
      <c r="A10" s="156" t="s">
        <v>84</v>
      </c>
      <c r="B10" s="156"/>
      <c r="C10" s="24" t="s">
        <v>20</v>
      </c>
      <c r="D10" s="24" t="s">
        <v>21</v>
      </c>
      <c r="E10" s="24" t="s">
        <v>22</v>
      </c>
      <c r="F10" s="24" t="s">
        <v>23</v>
      </c>
      <c r="G10" s="24" t="s">
        <v>24</v>
      </c>
    </row>
    <row r="11" spans="1:7" x14ac:dyDescent="0.2">
      <c r="A11" s="16"/>
      <c r="B11" s="16"/>
      <c r="C11" s="16"/>
      <c r="D11" s="16"/>
      <c r="E11" s="16"/>
      <c r="F11" s="16"/>
      <c r="G11" s="16"/>
    </row>
    <row r="12" spans="1:7" x14ac:dyDescent="0.2">
      <c r="A12" s="16" t="s">
        <v>85</v>
      </c>
      <c r="B12" s="16"/>
      <c r="C12" s="16"/>
      <c r="D12" s="16"/>
      <c r="E12" s="16"/>
      <c r="F12" s="16"/>
      <c r="G12" s="16"/>
    </row>
    <row r="13" spans="1:7" x14ac:dyDescent="0.2">
      <c r="A13" s="46" t="s">
        <v>86</v>
      </c>
      <c r="B13" s="47"/>
      <c r="C13" s="48">
        <v>865</v>
      </c>
      <c r="D13" s="48">
        <v>33</v>
      </c>
      <c r="E13" s="48">
        <f>C13+D13</f>
        <v>898</v>
      </c>
      <c r="F13" s="48"/>
      <c r="G13" s="48">
        <f>E13+F13</f>
        <v>898</v>
      </c>
    </row>
    <row r="14" spans="1:7" x14ac:dyDescent="0.2">
      <c r="A14" s="49"/>
      <c r="B14" s="49" t="s">
        <v>87</v>
      </c>
      <c r="C14" s="50">
        <f>SUM(C13)</f>
        <v>865</v>
      </c>
      <c r="D14" s="50">
        <f>SUM(D13)</f>
        <v>33</v>
      </c>
      <c r="E14" s="50">
        <f t="shared" ref="E14:G14" si="0">SUM(E13)</f>
        <v>898</v>
      </c>
      <c r="F14" s="50"/>
      <c r="G14" s="50">
        <f t="shared" si="0"/>
        <v>898</v>
      </c>
    </row>
    <row r="15" spans="1:7" x14ac:dyDescent="0.2">
      <c r="A15" s="51"/>
      <c r="B15" s="51"/>
      <c r="C15" s="52"/>
      <c r="D15" s="53"/>
      <c r="E15" s="53"/>
      <c r="F15" s="53"/>
      <c r="G15" s="53"/>
    </row>
    <row r="16" spans="1:7" x14ac:dyDescent="0.2">
      <c r="A16" s="49" t="s">
        <v>88</v>
      </c>
      <c r="B16" s="49"/>
      <c r="C16" s="50"/>
      <c r="D16" s="53"/>
      <c r="E16" s="53"/>
      <c r="F16" s="53"/>
      <c r="G16" s="53"/>
    </row>
    <row r="17" spans="1:7" x14ac:dyDescent="0.2">
      <c r="A17" s="54" t="s">
        <v>89</v>
      </c>
      <c r="B17" s="51"/>
      <c r="C17" s="52"/>
      <c r="D17" s="53"/>
      <c r="E17" s="53">
        <v>5391</v>
      </c>
      <c r="F17" s="53">
        <f t="shared" ref="F17:F21" si="1">G17-E17</f>
        <v>-0.1000000000003638</v>
      </c>
      <c r="G17" s="53">
        <f>'[1]Payroll Taxes-W&amp;S'!E7</f>
        <v>5390.9</v>
      </c>
    </row>
    <row r="18" spans="1:7" x14ac:dyDescent="0.2">
      <c r="A18" s="55" t="s">
        <v>90</v>
      </c>
      <c r="B18" s="49"/>
      <c r="C18" s="56"/>
      <c r="D18" s="53"/>
      <c r="E18" s="53">
        <v>1261</v>
      </c>
      <c r="F18" s="53">
        <f t="shared" si="1"/>
        <v>-0.22499999999990905</v>
      </c>
      <c r="G18" s="53">
        <f>'[1]Payroll Taxes-W&amp;S'!E8</f>
        <v>1260.7750000000001</v>
      </c>
    </row>
    <row r="19" spans="1:7" x14ac:dyDescent="0.2">
      <c r="A19" s="157" t="s">
        <v>91</v>
      </c>
      <c r="B19" s="157"/>
      <c r="C19" s="56"/>
      <c r="D19" s="53"/>
      <c r="E19" s="53"/>
      <c r="F19" s="53">
        <f t="shared" si="1"/>
        <v>0</v>
      </c>
      <c r="G19" s="53">
        <f>'[1]Payroll Taxes-W&amp;S'!E9</f>
        <v>0</v>
      </c>
    </row>
    <row r="20" spans="1:7" x14ac:dyDescent="0.2">
      <c r="A20" s="57" t="s">
        <v>92</v>
      </c>
      <c r="B20" s="16"/>
      <c r="C20" s="56"/>
      <c r="D20" s="53"/>
      <c r="E20" s="53">
        <v>147</v>
      </c>
      <c r="F20" s="53">
        <f t="shared" si="1"/>
        <v>-66.653999999999996</v>
      </c>
      <c r="G20" s="53">
        <f>'Payroll Taxes-W&amp;S'!E16</f>
        <v>80.346000000000004</v>
      </c>
    </row>
    <row r="21" spans="1:7" x14ac:dyDescent="0.2">
      <c r="A21" s="46" t="s">
        <v>93</v>
      </c>
      <c r="B21" s="47"/>
      <c r="C21" s="8"/>
      <c r="D21" s="48"/>
      <c r="E21" s="48">
        <v>473</v>
      </c>
      <c r="F21" s="53">
        <f t="shared" si="1"/>
        <v>-214.745</v>
      </c>
      <c r="G21" s="48">
        <f>'Payroll Taxes-W&amp;S'!E17</f>
        <v>258.255</v>
      </c>
    </row>
    <row r="22" spans="1:7" x14ac:dyDescent="0.2">
      <c r="A22" s="49"/>
      <c r="B22" s="49" t="s">
        <v>94</v>
      </c>
      <c r="C22" s="56">
        <v>7608</v>
      </c>
      <c r="D22" s="56">
        <f>E22-C22</f>
        <v>-336</v>
      </c>
      <c r="E22" s="56">
        <f>SUM(E17:E21)</f>
        <v>7272</v>
      </c>
      <c r="F22" s="136">
        <f>SUM(F17:F21)</f>
        <v>-281.72400000000027</v>
      </c>
      <c r="G22" s="56">
        <f t="shared" ref="G22" si="2">SUM(G17:G21)</f>
        <v>6990.2759999999989</v>
      </c>
    </row>
    <row r="23" spans="1:7" x14ac:dyDescent="0.2">
      <c r="A23" s="49"/>
      <c r="B23" s="49"/>
      <c r="C23" s="56"/>
      <c r="D23" s="53"/>
      <c r="E23" s="53"/>
      <c r="F23" s="53"/>
      <c r="G23" s="53"/>
    </row>
    <row r="24" spans="1:7" x14ac:dyDescent="0.2">
      <c r="A24" s="49" t="s">
        <v>95</v>
      </c>
      <c r="B24" s="49"/>
      <c r="C24" s="56"/>
      <c r="D24" s="53"/>
      <c r="E24" s="53"/>
      <c r="F24" s="53"/>
      <c r="G24" s="53"/>
    </row>
    <row r="25" spans="1:7" x14ac:dyDescent="0.2">
      <c r="A25" s="158" t="s">
        <v>96</v>
      </c>
      <c r="B25" s="158"/>
      <c r="C25" s="58">
        <v>1971</v>
      </c>
      <c r="D25" s="48"/>
      <c r="E25" s="48">
        <f>C25+D25</f>
        <v>1971</v>
      </c>
      <c r="F25" s="48"/>
      <c r="G25" s="48">
        <f>E25+F25</f>
        <v>1971</v>
      </c>
    </row>
    <row r="26" spans="1:7" x14ac:dyDescent="0.2">
      <c r="A26" s="49"/>
      <c r="B26" s="49" t="s">
        <v>97</v>
      </c>
      <c r="C26" s="56">
        <f>SUM(C25)</f>
        <v>1971</v>
      </c>
      <c r="D26" s="56"/>
      <c r="E26" s="56">
        <f t="shared" ref="E26:G26" si="3">SUM(E25)</f>
        <v>1971</v>
      </c>
      <c r="F26" s="56">
        <f t="shared" si="3"/>
        <v>0</v>
      </c>
      <c r="G26" s="56">
        <f t="shared" si="3"/>
        <v>1971</v>
      </c>
    </row>
    <row r="27" spans="1:7" x14ac:dyDescent="0.2">
      <c r="A27" s="49"/>
      <c r="B27" s="49"/>
      <c r="C27" s="56"/>
      <c r="D27" s="53"/>
      <c r="E27" s="53"/>
      <c r="F27" s="53"/>
      <c r="G27" s="53"/>
    </row>
    <row r="28" spans="1:7" ht="13.5" thickBot="1" x14ac:dyDescent="0.25">
      <c r="A28" s="155" t="s">
        <v>98</v>
      </c>
      <c r="B28" s="155"/>
      <c r="C28" s="13">
        <f>SUM(C14+C22+C26)</f>
        <v>10444</v>
      </c>
      <c r="D28" s="13">
        <f t="shared" ref="D28:G28" si="4">SUM(D14+D22+D26)</f>
        <v>-303</v>
      </c>
      <c r="E28" s="13">
        <f>SUM(E14+E22+E26)</f>
        <v>10141</v>
      </c>
      <c r="F28" s="13">
        <f>SUM(F14+F22+F26)</f>
        <v>-281.72400000000027</v>
      </c>
      <c r="G28" s="13">
        <f t="shared" si="4"/>
        <v>9859.275999999998</v>
      </c>
    </row>
    <row r="29" spans="1:7" ht="13.5" thickTop="1" x14ac:dyDescent="0.2">
      <c r="A29" s="49"/>
      <c r="B29" s="49"/>
      <c r="C29" s="59"/>
      <c r="D29" s="60"/>
      <c r="E29" s="60"/>
      <c r="F29" s="60"/>
      <c r="G29" s="60"/>
    </row>
    <row r="30" spans="1:7" x14ac:dyDescent="0.2">
      <c r="A30" s="16"/>
      <c r="B30" s="16"/>
      <c r="C30" s="60"/>
      <c r="D30" s="60"/>
      <c r="E30" s="60"/>
      <c r="F30" s="60"/>
      <c r="G30" s="60"/>
    </row>
  </sheetData>
  <mergeCells count="6">
    <mergeCell ref="A28:B28"/>
    <mergeCell ref="F1:G1"/>
    <mergeCell ref="F2:G2"/>
    <mergeCell ref="A10:B10"/>
    <mergeCell ref="A19:B19"/>
    <mergeCell ref="A25:B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G7" sqref="G7"/>
    </sheetView>
  </sheetViews>
  <sheetFormatPr defaultColWidth="8.85546875" defaultRowHeight="12" x14ac:dyDescent="0.2"/>
  <cols>
    <col min="1" max="1" width="20.42578125" style="16" bestFit="1" customWidth="1"/>
    <col min="2" max="2" width="21.85546875" style="16" customWidth="1"/>
    <col min="3" max="3" width="7.7109375" style="16" bestFit="1" customWidth="1"/>
    <col min="4" max="4" width="3.42578125" style="49" customWidth="1"/>
    <col min="5" max="6" width="12.42578125" style="16" bestFit="1" customWidth="1"/>
    <col min="7" max="7" width="13.140625" style="16" customWidth="1"/>
    <col min="8" max="8" width="11.42578125" style="16" bestFit="1" customWidth="1"/>
    <col min="9" max="9" width="11.28515625" style="16" bestFit="1" customWidth="1"/>
    <col min="10" max="10" width="9.85546875" style="16" bestFit="1" customWidth="1"/>
    <col min="11" max="16384" width="8.85546875" style="16"/>
  </cols>
  <sheetData>
    <row r="1" spans="1:10" x14ac:dyDescent="0.2">
      <c r="A1" s="16" t="s">
        <v>0</v>
      </c>
      <c r="B1" s="17" t="s">
        <v>1</v>
      </c>
      <c r="F1" s="151" t="s">
        <v>99</v>
      </c>
      <c r="G1" s="151"/>
    </row>
    <row r="2" spans="1:10" x14ac:dyDescent="0.2">
      <c r="A2" s="16" t="s">
        <v>3</v>
      </c>
      <c r="B2" s="17">
        <v>46245</v>
      </c>
      <c r="F2" s="151" t="s">
        <v>28</v>
      </c>
      <c r="G2" s="151"/>
    </row>
    <row r="3" spans="1:10" x14ac:dyDescent="0.2">
      <c r="A3" s="16" t="s">
        <v>5</v>
      </c>
      <c r="B3" s="17" t="s">
        <v>100</v>
      </c>
    </row>
    <row r="4" spans="1:10" x14ac:dyDescent="0.2">
      <c r="A4" s="16" t="s">
        <v>7</v>
      </c>
      <c r="B4" s="18">
        <v>42369</v>
      </c>
    </row>
    <row r="6" spans="1:10" x14ac:dyDescent="0.2">
      <c r="E6" s="19" t="s">
        <v>8</v>
      </c>
      <c r="F6" s="19"/>
    </row>
    <row r="7" spans="1:10" x14ac:dyDescent="0.2">
      <c r="D7" s="61"/>
      <c r="E7" s="19" t="s">
        <v>11</v>
      </c>
      <c r="F7" s="19" t="s">
        <v>12</v>
      </c>
      <c r="G7" s="19"/>
    </row>
    <row r="8" spans="1:10" x14ac:dyDescent="0.2">
      <c r="C8" s="19" t="s">
        <v>13</v>
      </c>
      <c r="D8" s="61"/>
      <c r="E8" s="19" t="s">
        <v>13</v>
      </c>
      <c r="F8" s="19" t="s">
        <v>14</v>
      </c>
      <c r="G8" s="19" t="s">
        <v>15</v>
      </c>
    </row>
    <row r="9" spans="1:10" x14ac:dyDescent="0.2">
      <c r="C9" s="21" t="s">
        <v>16</v>
      </c>
      <c r="D9" s="61"/>
      <c r="E9" s="21" t="s">
        <v>16</v>
      </c>
      <c r="F9" s="21" t="s">
        <v>18</v>
      </c>
      <c r="G9" s="21" t="s">
        <v>16</v>
      </c>
    </row>
    <row r="10" spans="1:10" x14ac:dyDescent="0.2">
      <c r="A10" s="156" t="s">
        <v>101</v>
      </c>
      <c r="B10" s="156"/>
      <c r="C10" s="24" t="s">
        <v>20</v>
      </c>
      <c r="D10" s="23"/>
      <c r="E10" s="24" t="s">
        <v>22</v>
      </c>
      <c r="F10" s="24" t="s">
        <v>23</v>
      </c>
      <c r="G10" s="24" t="s">
        <v>24</v>
      </c>
    </row>
    <row r="11" spans="1:10" x14ac:dyDescent="0.2">
      <c r="I11" s="62"/>
      <c r="J11" s="49"/>
    </row>
    <row r="12" spans="1:10" x14ac:dyDescent="0.2">
      <c r="A12" s="16" t="s">
        <v>102</v>
      </c>
      <c r="B12" s="57" t="s">
        <v>16</v>
      </c>
      <c r="C12" s="60"/>
      <c r="D12" s="62"/>
      <c r="E12" s="53">
        <v>93091</v>
      </c>
      <c r="F12" s="53">
        <f>G12-E12</f>
        <v>-15429.870958333326</v>
      </c>
      <c r="G12" s="53">
        <f>'Invested Capital Water'!G30+'Invested Capital Sewer'!G30</f>
        <v>77661.129041666674</v>
      </c>
      <c r="I12" s="62"/>
      <c r="J12" s="49"/>
    </row>
    <row r="13" spans="1:10" x14ac:dyDescent="0.2">
      <c r="A13" s="54"/>
      <c r="B13" s="49"/>
      <c r="C13" s="62"/>
      <c r="D13" s="62"/>
      <c r="E13" s="50"/>
      <c r="F13" s="53">
        <f t="shared" ref="F13:F32" si="0">G13-E13</f>
        <v>0</v>
      </c>
      <c r="G13" s="50"/>
      <c r="I13" s="62"/>
      <c r="J13" s="49"/>
    </row>
    <row r="14" spans="1:10" x14ac:dyDescent="0.2">
      <c r="A14" s="49" t="s">
        <v>103</v>
      </c>
      <c r="B14" s="49"/>
      <c r="C14" s="62"/>
      <c r="D14" s="62"/>
      <c r="E14" s="50"/>
      <c r="F14" s="53">
        <f t="shared" si="0"/>
        <v>0</v>
      </c>
      <c r="G14" s="50"/>
      <c r="I14" s="62"/>
      <c r="J14" s="49"/>
    </row>
    <row r="15" spans="1:10" x14ac:dyDescent="0.2">
      <c r="A15" s="159" t="s">
        <v>104</v>
      </c>
      <c r="B15" s="159"/>
      <c r="C15" s="63"/>
      <c r="D15" s="62"/>
      <c r="E15" s="50">
        <v>37018</v>
      </c>
      <c r="F15" s="53">
        <f t="shared" si="0"/>
        <v>-13026.812333333331</v>
      </c>
      <c r="G15" s="50">
        <f>0.0232*('Invested Capital Water'!G26+'Invested Capital Sewer'!G26)</f>
        <v>23991.187666666669</v>
      </c>
      <c r="I15" s="62"/>
      <c r="J15" s="49"/>
    </row>
    <row r="16" spans="1:10" x14ac:dyDescent="0.2">
      <c r="A16" s="64" t="s">
        <v>105</v>
      </c>
      <c r="B16" s="49"/>
      <c r="C16" s="62"/>
      <c r="D16" s="62"/>
      <c r="E16" s="50"/>
      <c r="F16" s="53">
        <f t="shared" si="0"/>
        <v>0</v>
      </c>
      <c r="G16" s="50"/>
      <c r="I16" s="62"/>
      <c r="J16" s="49"/>
    </row>
    <row r="17" spans="1:10" x14ac:dyDescent="0.2">
      <c r="A17" s="46" t="s">
        <v>106</v>
      </c>
      <c r="B17" s="65"/>
      <c r="C17" s="66"/>
      <c r="D17" s="62"/>
      <c r="E17" s="48"/>
      <c r="F17" s="53">
        <f t="shared" si="0"/>
        <v>0</v>
      </c>
      <c r="G17" s="48"/>
      <c r="I17" s="62"/>
      <c r="J17" s="49"/>
    </row>
    <row r="18" spans="1:10" x14ac:dyDescent="0.2">
      <c r="A18" s="160" t="s">
        <v>107</v>
      </c>
      <c r="B18" s="160"/>
      <c r="C18" s="67"/>
      <c r="D18" s="68"/>
      <c r="E18" s="50">
        <f>E12-E15+E17</f>
        <v>56073</v>
      </c>
      <c r="F18" s="69">
        <f t="shared" si="0"/>
        <v>-2403.0586249999906</v>
      </c>
      <c r="G18" s="50">
        <f t="shared" ref="G18" si="1">G12-G15+G17</f>
        <v>53669.941375000009</v>
      </c>
      <c r="I18" s="70"/>
      <c r="J18" s="49"/>
    </row>
    <row r="19" spans="1:10" x14ac:dyDescent="0.2">
      <c r="A19" s="55"/>
      <c r="B19" s="55"/>
      <c r="C19" s="67"/>
      <c r="D19" s="62"/>
      <c r="E19" s="62"/>
      <c r="F19" s="60">
        <f t="shared" si="0"/>
        <v>0</v>
      </c>
      <c r="G19" s="62"/>
      <c r="I19" s="71"/>
      <c r="J19" s="49"/>
    </row>
    <row r="20" spans="1:10" x14ac:dyDescent="0.2">
      <c r="A20" s="55" t="s">
        <v>108</v>
      </c>
      <c r="B20" s="55"/>
      <c r="C20" s="67"/>
      <c r="D20" s="62"/>
      <c r="E20" s="71">
        <v>0.16082606999999999</v>
      </c>
      <c r="F20" s="60"/>
      <c r="G20" s="71">
        <v>0.25</v>
      </c>
      <c r="I20" s="62"/>
      <c r="J20" s="62"/>
    </row>
    <row r="21" spans="1:10" x14ac:dyDescent="0.2">
      <c r="A21" s="55"/>
      <c r="B21" s="55"/>
      <c r="C21" s="67"/>
      <c r="D21" s="62"/>
      <c r="E21" s="62"/>
      <c r="F21" s="60">
        <f t="shared" si="0"/>
        <v>0</v>
      </c>
      <c r="G21" s="62"/>
      <c r="I21" s="72"/>
      <c r="J21" s="62"/>
    </row>
    <row r="22" spans="1:10" x14ac:dyDescent="0.2">
      <c r="A22" s="46" t="s">
        <v>109</v>
      </c>
      <c r="B22" s="21" t="s">
        <v>110</v>
      </c>
      <c r="C22" s="73"/>
      <c r="D22" s="62"/>
      <c r="E22" s="74">
        <f>(1/(1-E20))*E20</f>
        <v>0.19164807705596856</v>
      </c>
      <c r="F22" s="60">
        <f t="shared" si="0"/>
        <v>0.14168525627736475</v>
      </c>
      <c r="G22" s="74">
        <f t="shared" ref="G22" si="2">(1/(1-G20))*G20</f>
        <v>0.33333333333333331</v>
      </c>
      <c r="H22" s="60"/>
      <c r="I22" s="67"/>
      <c r="J22" s="49"/>
    </row>
    <row r="23" spans="1:10" x14ac:dyDescent="0.2">
      <c r="A23" s="161" t="s">
        <v>111</v>
      </c>
      <c r="B23" s="161"/>
      <c r="C23" s="67"/>
      <c r="D23" s="75"/>
      <c r="E23" s="76">
        <f>E22*E18</f>
        <v>10746.282624759326</v>
      </c>
      <c r="F23" s="69">
        <f t="shared" si="0"/>
        <v>7143.6978335740096</v>
      </c>
      <c r="G23" s="76">
        <f>G22*G18</f>
        <v>17889.980458333335</v>
      </c>
      <c r="H23" s="60"/>
      <c r="I23" s="70"/>
      <c r="J23" s="49"/>
    </row>
    <row r="24" spans="1:10" x14ac:dyDescent="0.2">
      <c r="A24" s="54"/>
      <c r="B24" s="54"/>
      <c r="C24" s="67"/>
      <c r="D24" s="67"/>
      <c r="E24" s="67"/>
      <c r="F24" s="60">
        <f t="shared" si="0"/>
        <v>0</v>
      </c>
      <c r="G24" s="67"/>
      <c r="H24" s="60"/>
      <c r="I24" s="67"/>
      <c r="J24" s="49"/>
    </row>
    <row r="25" spans="1:10" x14ac:dyDescent="0.2">
      <c r="A25" s="49" t="s">
        <v>112</v>
      </c>
      <c r="B25" s="49"/>
      <c r="C25" s="67"/>
      <c r="D25" s="67"/>
      <c r="E25" s="67"/>
      <c r="F25" s="60">
        <f t="shared" si="0"/>
        <v>0</v>
      </c>
      <c r="G25" s="67"/>
      <c r="H25" s="60"/>
      <c r="I25" s="67"/>
      <c r="J25" s="49"/>
    </row>
    <row r="26" spans="1:10" x14ac:dyDescent="0.2">
      <c r="A26" s="54" t="s">
        <v>113</v>
      </c>
      <c r="B26" s="49"/>
      <c r="C26" s="67"/>
      <c r="D26" s="67"/>
      <c r="E26" s="67">
        <v>0</v>
      </c>
      <c r="F26" s="60">
        <f t="shared" si="0"/>
        <v>-6667</v>
      </c>
      <c r="G26" s="67">
        <v>-6667</v>
      </c>
      <c r="H26" s="60"/>
      <c r="I26" s="67"/>
      <c r="J26" s="62"/>
    </row>
    <row r="27" spans="1:10" x14ac:dyDescent="0.2">
      <c r="A27" s="54"/>
      <c r="B27" s="49"/>
      <c r="C27" s="67"/>
      <c r="D27" s="67"/>
      <c r="E27" s="67"/>
      <c r="F27" s="60">
        <f t="shared" si="0"/>
        <v>0</v>
      </c>
      <c r="G27" s="67"/>
      <c r="H27" s="60"/>
      <c r="I27" s="62"/>
      <c r="J27" s="62"/>
    </row>
    <row r="28" spans="1:10" ht="12.75" thickBot="1" x14ac:dyDescent="0.25">
      <c r="A28" s="155" t="s">
        <v>114</v>
      </c>
      <c r="B28" s="155"/>
      <c r="C28" s="77"/>
      <c r="D28" s="62"/>
      <c r="E28" s="78">
        <f>E23+E26</f>
        <v>10746.282624759326</v>
      </c>
      <c r="F28" s="78">
        <f t="shared" si="0"/>
        <v>476.69783357400956</v>
      </c>
      <c r="G28" s="78">
        <f>G23+G26</f>
        <v>11222.980458333335</v>
      </c>
      <c r="H28" s="79"/>
    </row>
    <row r="29" spans="1:10" ht="12.75" thickTop="1" x14ac:dyDescent="0.2">
      <c r="A29" s="49"/>
      <c r="B29" s="49"/>
      <c r="C29" s="67"/>
      <c r="D29" s="80"/>
      <c r="E29" s="62"/>
      <c r="F29" s="60">
        <f t="shared" si="0"/>
        <v>0</v>
      </c>
      <c r="G29" s="62"/>
    </row>
    <row r="30" spans="1:10" x14ac:dyDescent="0.2">
      <c r="A30" s="81" t="s">
        <v>115</v>
      </c>
      <c r="B30" s="81" t="s">
        <v>116</v>
      </c>
      <c r="C30" s="67"/>
      <c r="D30" s="62"/>
      <c r="E30" s="71">
        <f>'Invested Capital Water'!E30/E12</f>
        <v>0.5185765218979278</v>
      </c>
      <c r="F30" s="82"/>
      <c r="G30" s="83">
        <f>'Invested Capital Water'!G30/G12</f>
        <v>0.50435292747699589</v>
      </c>
      <c r="I30" s="84"/>
    </row>
    <row r="31" spans="1:10" x14ac:dyDescent="0.2">
      <c r="A31" s="49"/>
      <c r="B31" s="49"/>
      <c r="C31" s="67"/>
      <c r="D31" s="62"/>
      <c r="E31" s="62"/>
      <c r="F31" s="60">
        <f t="shared" si="0"/>
        <v>0</v>
      </c>
      <c r="G31" s="62"/>
      <c r="I31" s="85"/>
    </row>
    <row r="32" spans="1:10" ht="12.75" thickBot="1" x14ac:dyDescent="0.25">
      <c r="A32" s="86" t="s">
        <v>117</v>
      </c>
      <c r="B32" s="86"/>
      <c r="C32" s="87"/>
      <c r="D32" s="88"/>
      <c r="E32" s="78">
        <v>5576</v>
      </c>
      <c r="F32" s="78">
        <f t="shared" si="0"/>
        <v>84.34304917753434</v>
      </c>
      <c r="G32" s="78">
        <f>G30*G28</f>
        <v>5660.3430491775343</v>
      </c>
    </row>
    <row r="33" spans="1:7" ht="12.75" thickTop="1" x14ac:dyDescent="0.2">
      <c r="A33" s="49"/>
      <c r="B33" s="49"/>
      <c r="C33" s="67"/>
      <c r="D33" s="67"/>
      <c r="E33" s="67"/>
      <c r="F33" s="67"/>
      <c r="G33" s="67"/>
    </row>
    <row r="34" spans="1:7" x14ac:dyDescent="0.2">
      <c r="A34" s="49"/>
      <c r="B34" s="49"/>
      <c r="C34" s="67"/>
      <c r="D34" s="62"/>
      <c r="E34" s="62"/>
      <c r="F34" s="62"/>
      <c r="G34" s="62"/>
    </row>
    <row r="35" spans="1:7" x14ac:dyDescent="0.2">
      <c r="A35" s="49"/>
      <c r="B35" s="49"/>
      <c r="C35" s="62"/>
      <c r="D35" s="62"/>
      <c r="E35" s="62"/>
      <c r="F35" s="62"/>
      <c r="G35" s="62"/>
    </row>
    <row r="36" spans="1:7" x14ac:dyDescent="0.2">
      <c r="C36" s="60"/>
      <c r="D36" s="62"/>
      <c r="E36" s="60"/>
      <c r="F36" s="60"/>
      <c r="G36" s="60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E9" sqref="E9"/>
    </sheetView>
  </sheetViews>
  <sheetFormatPr defaultColWidth="8.85546875" defaultRowHeight="12" x14ac:dyDescent="0.2"/>
  <cols>
    <col min="1" max="1" width="16.42578125" style="16" customWidth="1"/>
    <col min="2" max="2" width="21.85546875" style="16" customWidth="1"/>
    <col min="3" max="3" width="11.42578125" style="16" bestFit="1" customWidth="1"/>
    <col min="4" max="4" width="12.42578125" style="16" bestFit="1" customWidth="1"/>
    <col min="5" max="5" width="11.42578125" style="16" bestFit="1" customWidth="1"/>
    <col min="6" max="16384" width="8.85546875" style="16"/>
  </cols>
  <sheetData>
    <row r="1" spans="1:7" x14ac:dyDescent="0.2">
      <c r="A1" s="16" t="s">
        <v>0</v>
      </c>
      <c r="B1" s="17" t="s">
        <v>1</v>
      </c>
      <c r="D1" s="49"/>
      <c r="E1" s="150" t="s">
        <v>118</v>
      </c>
      <c r="F1" s="150"/>
      <c r="G1" s="150"/>
    </row>
    <row r="2" spans="1:7" x14ac:dyDescent="0.2">
      <c r="A2" s="16" t="s">
        <v>3</v>
      </c>
      <c r="B2" s="17">
        <v>46245</v>
      </c>
      <c r="D2" s="49"/>
      <c r="F2" s="151" t="s">
        <v>88</v>
      </c>
      <c r="G2" s="151"/>
    </row>
    <row r="3" spans="1:7" x14ac:dyDescent="0.2">
      <c r="A3" s="16" t="s">
        <v>5</v>
      </c>
      <c r="B3" s="17" t="s">
        <v>100</v>
      </c>
      <c r="D3" s="49"/>
    </row>
    <row r="4" spans="1:7" x14ac:dyDescent="0.2">
      <c r="A4" s="16" t="s">
        <v>7</v>
      </c>
      <c r="B4" s="18">
        <v>42369</v>
      </c>
      <c r="D4" s="49"/>
    </row>
    <row r="7" spans="1:7" x14ac:dyDescent="0.2">
      <c r="D7" s="151"/>
      <c r="E7" s="151"/>
    </row>
    <row r="9" spans="1:7" x14ac:dyDescent="0.2">
      <c r="C9" s="19"/>
      <c r="D9" s="19"/>
      <c r="E9" s="19"/>
    </row>
    <row r="10" spans="1:7" x14ac:dyDescent="0.2">
      <c r="C10" s="19" t="s">
        <v>119</v>
      </c>
      <c r="D10" s="19" t="s">
        <v>120</v>
      </c>
      <c r="E10" s="19" t="s">
        <v>15</v>
      </c>
    </row>
    <row r="11" spans="1:7" x14ac:dyDescent="0.2">
      <c r="C11" s="21" t="s">
        <v>121</v>
      </c>
      <c r="D11" s="21" t="s">
        <v>122</v>
      </c>
      <c r="E11" s="21" t="s">
        <v>16</v>
      </c>
    </row>
    <row r="12" spans="1:7" x14ac:dyDescent="0.2">
      <c r="A12" s="156" t="s">
        <v>123</v>
      </c>
      <c r="B12" s="156"/>
      <c r="C12" s="24"/>
      <c r="D12" s="24"/>
      <c r="E12" s="24" t="s">
        <v>124</v>
      </c>
    </row>
    <row r="13" spans="1:7" x14ac:dyDescent="0.2">
      <c r="A13" s="54" t="s">
        <v>89</v>
      </c>
      <c r="B13" s="54" t="s">
        <v>125</v>
      </c>
      <c r="C13" s="89">
        <v>6.2E-2</v>
      </c>
      <c r="D13" s="53">
        <f>'[1]O&amp;M Water'!G13</f>
        <v>86950</v>
      </c>
      <c r="E13" s="53">
        <f>C13*D13</f>
        <v>5390.9</v>
      </c>
    </row>
    <row r="14" spans="1:7" x14ac:dyDescent="0.2">
      <c r="A14" s="55" t="s">
        <v>90</v>
      </c>
      <c r="B14" s="54" t="s">
        <v>125</v>
      </c>
      <c r="C14" s="89">
        <v>1.4500000000000001E-2</v>
      </c>
      <c r="D14" s="53">
        <f>'[1]O&amp;M Water'!G13</f>
        <v>86950</v>
      </c>
      <c r="E14" s="53">
        <f t="shared" ref="E14:E17" si="0">C14*D14</f>
        <v>1260.7750000000001</v>
      </c>
    </row>
    <row r="15" spans="1:7" x14ac:dyDescent="0.2">
      <c r="A15" s="162" t="s">
        <v>91</v>
      </c>
      <c r="B15" s="162"/>
      <c r="C15" s="89">
        <v>0</v>
      </c>
      <c r="D15" s="53">
        <f>'[1]O&amp;M Water'!G13</f>
        <v>86950</v>
      </c>
      <c r="E15" s="53">
        <f t="shared" si="0"/>
        <v>0</v>
      </c>
    </row>
    <row r="16" spans="1:7" x14ac:dyDescent="0.2">
      <c r="A16" s="57" t="s">
        <v>92</v>
      </c>
      <c r="B16" s="57" t="s">
        <v>126</v>
      </c>
      <c r="C16" s="89">
        <v>6.0000000000000001E-3</v>
      </c>
      <c r="D16" s="53">
        <f>7000*1.913</f>
        <v>13391</v>
      </c>
      <c r="E16" s="53">
        <f t="shared" si="0"/>
        <v>80.346000000000004</v>
      </c>
    </row>
    <row r="17" spans="1:5" x14ac:dyDescent="0.2">
      <c r="A17" s="46" t="s">
        <v>93</v>
      </c>
      <c r="B17" s="46" t="s">
        <v>127</v>
      </c>
      <c r="C17" s="90">
        <v>1.4999999999999999E-2</v>
      </c>
      <c r="D17" s="48">
        <f>9000*1.913</f>
        <v>17217</v>
      </c>
      <c r="E17" s="53">
        <f t="shared" si="0"/>
        <v>258.255</v>
      </c>
    </row>
    <row r="18" spans="1:5" ht="12.75" thickBot="1" x14ac:dyDescent="0.25">
      <c r="A18" s="91" t="s">
        <v>128</v>
      </c>
      <c r="B18" s="91"/>
      <c r="C18" s="92"/>
      <c r="D18" s="93"/>
      <c r="E18" s="93">
        <f t="shared" ref="E18" si="1">SUM(E13:E17)</f>
        <v>6990.2759999999989</v>
      </c>
    </row>
    <row r="19" spans="1:5" ht="12.75" thickTop="1" x14ac:dyDescent="0.2">
      <c r="A19" s="49"/>
      <c r="B19" s="49"/>
      <c r="C19" s="60"/>
      <c r="D19" s="53"/>
      <c r="E19" s="53"/>
    </row>
    <row r="20" spans="1:5" x14ac:dyDescent="0.2">
      <c r="C20" s="60"/>
      <c r="D20" s="53"/>
      <c r="E20" s="53"/>
    </row>
    <row r="21" spans="1:5" x14ac:dyDescent="0.2">
      <c r="C21" s="19"/>
      <c r="D21" s="94"/>
      <c r="E21" s="94" t="s">
        <v>9</v>
      </c>
    </row>
    <row r="22" spans="1:5" x14ac:dyDescent="0.2">
      <c r="C22" s="19" t="s">
        <v>119</v>
      </c>
      <c r="D22" s="94" t="s">
        <v>120</v>
      </c>
      <c r="E22" s="94" t="s">
        <v>15</v>
      </c>
    </row>
    <row r="23" spans="1:5" x14ac:dyDescent="0.2">
      <c r="C23" s="21" t="s">
        <v>121</v>
      </c>
      <c r="D23" s="95" t="s">
        <v>122</v>
      </c>
      <c r="E23" s="95" t="s">
        <v>16</v>
      </c>
    </row>
    <row r="24" spans="1:5" x14ac:dyDescent="0.2">
      <c r="A24" s="156" t="s">
        <v>129</v>
      </c>
      <c r="B24" s="156"/>
      <c r="C24" s="24"/>
      <c r="D24" s="96"/>
      <c r="E24" s="96" t="s">
        <v>124</v>
      </c>
    </row>
    <row r="25" spans="1:5" x14ac:dyDescent="0.2">
      <c r="A25" s="54" t="s">
        <v>89</v>
      </c>
      <c r="B25" s="51"/>
      <c r="C25" s="89">
        <v>6.2E-2</v>
      </c>
      <c r="D25" s="53">
        <f>'[2]O&amp;M Summary Sewer'!$G$13</f>
        <v>86950</v>
      </c>
      <c r="E25" s="53">
        <f>C25*D25</f>
        <v>5390.9</v>
      </c>
    </row>
    <row r="26" spans="1:5" x14ac:dyDescent="0.2">
      <c r="A26" s="55" t="s">
        <v>90</v>
      </c>
      <c r="B26" s="49"/>
      <c r="C26" s="89">
        <v>1.4500000000000001E-2</v>
      </c>
      <c r="D26" s="53">
        <f>'[2]O&amp;M Summary Sewer'!$G$13</f>
        <v>86950</v>
      </c>
      <c r="E26" s="53">
        <f t="shared" ref="E26:E29" si="2">C26*D26</f>
        <v>1260.7750000000001</v>
      </c>
    </row>
    <row r="27" spans="1:5" x14ac:dyDescent="0.2">
      <c r="A27" s="157" t="s">
        <v>91</v>
      </c>
      <c r="B27" s="157"/>
      <c r="C27" s="89">
        <v>0</v>
      </c>
      <c r="D27" s="53">
        <f>'[2]O&amp;M Summary Sewer'!$G$13</f>
        <v>86950</v>
      </c>
      <c r="E27" s="53">
        <f t="shared" si="2"/>
        <v>0</v>
      </c>
    </row>
    <row r="28" spans="1:5" x14ac:dyDescent="0.2">
      <c r="A28" s="57" t="s">
        <v>92</v>
      </c>
      <c r="C28" s="89">
        <v>6.0000000000000001E-3</v>
      </c>
      <c r="D28" s="53">
        <f>7000*1.062</f>
        <v>7434</v>
      </c>
      <c r="E28" s="53">
        <f t="shared" si="2"/>
        <v>44.603999999999999</v>
      </c>
    </row>
    <row r="29" spans="1:5" x14ac:dyDescent="0.2">
      <c r="A29" s="46" t="s">
        <v>93</v>
      </c>
      <c r="B29" s="47"/>
      <c r="C29" s="90">
        <v>1.4999999999999999E-2</v>
      </c>
      <c r="D29" s="48">
        <f>9000*1.062</f>
        <v>9558</v>
      </c>
      <c r="E29" s="53">
        <f t="shared" si="2"/>
        <v>143.37</v>
      </c>
    </row>
    <row r="30" spans="1:5" ht="12.75" thickBot="1" x14ac:dyDescent="0.25">
      <c r="A30" s="91" t="s">
        <v>128</v>
      </c>
      <c r="B30" s="91"/>
      <c r="C30" s="92"/>
      <c r="D30" s="93"/>
      <c r="E30" s="93">
        <f t="shared" ref="E30" si="3">SUM(E25:E29)</f>
        <v>6839.6489999999994</v>
      </c>
    </row>
    <row r="31" spans="1:5" ht="12.75" thickTop="1" x14ac:dyDescent="0.2">
      <c r="A31" s="49"/>
      <c r="B31" s="49"/>
      <c r="C31" s="60"/>
      <c r="D31" s="60"/>
      <c r="E31" s="60"/>
    </row>
  </sheetData>
  <mergeCells count="7">
    <mergeCell ref="A27:B27"/>
    <mergeCell ref="E1:G1"/>
    <mergeCell ref="F2:G2"/>
    <mergeCell ref="D7:E7"/>
    <mergeCell ref="A12:B12"/>
    <mergeCell ref="A15:B15"/>
    <mergeCell ref="A24:B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5"/>
  <sheetViews>
    <sheetView workbookViewId="0">
      <selection activeCell="G8" sqref="G8"/>
    </sheetView>
  </sheetViews>
  <sheetFormatPr defaultColWidth="8.85546875" defaultRowHeight="12" x14ac:dyDescent="0.2"/>
  <cols>
    <col min="1" max="1" width="16.28515625" style="16" customWidth="1"/>
    <col min="2" max="2" width="20.28515625" style="16" customWidth="1"/>
    <col min="3" max="7" width="12.7109375" style="16" customWidth="1"/>
    <col min="8" max="8" width="9.5703125" style="16" bestFit="1" customWidth="1"/>
    <col min="9" max="9" width="6.7109375" style="16" bestFit="1" customWidth="1"/>
    <col min="10" max="16384" width="8.85546875" style="16"/>
  </cols>
  <sheetData>
    <row r="1" spans="1:10" x14ac:dyDescent="0.2">
      <c r="A1" s="16" t="s">
        <v>0</v>
      </c>
      <c r="B1" s="17" t="s">
        <v>1</v>
      </c>
      <c r="E1" s="150" t="s">
        <v>130</v>
      </c>
      <c r="F1" s="150"/>
      <c r="G1" s="150"/>
    </row>
    <row r="2" spans="1:10" x14ac:dyDescent="0.2">
      <c r="A2" s="16" t="s">
        <v>3</v>
      </c>
      <c r="B2" s="17">
        <v>46245</v>
      </c>
      <c r="F2" s="151" t="s">
        <v>4</v>
      </c>
      <c r="G2" s="151"/>
    </row>
    <row r="3" spans="1:10" x14ac:dyDescent="0.2">
      <c r="A3" s="16" t="s">
        <v>5</v>
      </c>
      <c r="B3" s="17" t="s">
        <v>131</v>
      </c>
    </row>
    <row r="4" spans="1:10" x14ac:dyDescent="0.2">
      <c r="A4" s="16" t="s">
        <v>7</v>
      </c>
      <c r="B4" s="18">
        <v>42369</v>
      </c>
    </row>
    <row r="5" spans="1:10" x14ac:dyDescent="0.2">
      <c r="B5" s="18"/>
    </row>
    <row r="6" spans="1:10" x14ac:dyDescent="0.2">
      <c r="B6" s="18"/>
    </row>
    <row r="7" spans="1:10" x14ac:dyDescent="0.2">
      <c r="B7" s="18"/>
      <c r="E7" s="19" t="s">
        <v>8</v>
      </c>
      <c r="F7" s="19"/>
    </row>
    <row r="8" spans="1:10" x14ac:dyDescent="0.2">
      <c r="D8" s="19" t="s">
        <v>10</v>
      </c>
      <c r="E8" s="19" t="s">
        <v>11</v>
      </c>
      <c r="F8" s="19" t="s">
        <v>12</v>
      </c>
      <c r="G8" s="19"/>
    </row>
    <row r="9" spans="1:10" x14ac:dyDescent="0.2">
      <c r="C9" s="19" t="s">
        <v>13</v>
      </c>
      <c r="D9" s="19" t="s">
        <v>12</v>
      </c>
      <c r="E9" s="19" t="s">
        <v>13</v>
      </c>
      <c r="F9" s="19" t="s">
        <v>14</v>
      </c>
      <c r="G9" s="19" t="s">
        <v>15</v>
      </c>
    </row>
    <row r="10" spans="1:10" x14ac:dyDescent="0.2">
      <c r="C10" s="21" t="s">
        <v>16</v>
      </c>
      <c r="D10" s="21" t="s">
        <v>17</v>
      </c>
      <c r="E10" s="21" t="s">
        <v>16</v>
      </c>
      <c r="F10" s="21" t="s">
        <v>18</v>
      </c>
      <c r="G10" s="21" t="s">
        <v>16</v>
      </c>
    </row>
    <row r="11" spans="1:10" ht="12.75" x14ac:dyDescent="0.2">
      <c r="A11" s="165" t="s">
        <v>19</v>
      </c>
      <c r="B11" s="165"/>
      <c r="C11" s="21" t="s">
        <v>20</v>
      </c>
      <c r="D11" s="21" t="s">
        <v>21</v>
      </c>
      <c r="E11" s="21" t="s">
        <v>22</v>
      </c>
      <c r="F11" s="21" t="s">
        <v>23</v>
      </c>
      <c r="G11" s="21" t="s">
        <v>24</v>
      </c>
      <c r="H11" s="3"/>
      <c r="I11" s="3"/>
    </row>
    <row r="12" spans="1:10" ht="12.75" x14ac:dyDescent="0.2">
      <c r="A12" s="163" t="s">
        <v>25</v>
      </c>
      <c r="B12" s="163"/>
      <c r="C12" s="7">
        <v>194534</v>
      </c>
      <c r="D12" s="7">
        <v>36047</v>
      </c>
      <c r="E12" s="7">
        <f>C12+D12</f>
        <v>230581</v>
      </c>
      <c r="F12" s="7">
        <f>G12-E12</f>
        <v>0</v>
      </c>
      <c r="G12" s="7">
        <f>'O&amp;m Sewer'!G30</f>
        <v>230581</v>
      </c>
      <c r="H12" s="3"/>
      <c r="I12" s="3"/>
    </row>
    <row r="13" spans="1:10" ht="12.75" x14ac:dyDescent="0.2">
      <c r="A13" s="163" t="s">
        <v>26</v>
      </c>
      <c r="B13" s="163"/>
      <c r="C13" s="7">
        <v>38159</v>
      </c>
      <c r="D13" s="7">
        <v>-8896</v>
      </c>
      <c r="E13" s="7">
        <f t="shared" ref="E13:E16" si="0">C13+D13</f>
        <v>29263</v>
      </c>
      <c r="F13" s="140">
        <f>G13-E13</f>
        <v>8887</v>
      </c>
      <c r="G13" s="140">
        <v>38150</v>
      </c>
      <c r="H13" s="137" t="s">
        <v>143</v>
      </c>
      <c r="I13" s="138" t="s">
        <v>144</v>
      </c>
      <c r="J13" s="139"/>
    </row>
    <row r="14" spans="1:10" ht="12.75" x14ac:dyDescent="0.2">
      <c r="A14" s="163" t="s">
        <v>27</v>
      </c>
      <c r="B14" s="163"/>
      <c r="C14" s="7">
        <v>9035</v>
      </c>
      <c r="D14" s="7">
        <v>935</v>
      </c>
      <c r="E14" s="7">
        <f>C14+D14</f>
        <v>9970</v>
      </c>
      <c r="F14" s="7">
        <f t="shared" ref="F14:F15" si="1">G14-E14</f>
        <v>-561.32500000000073</v>
      </c>
      <c r="G14" s="7">
        <f>'Other Tax Summary'!G28</f>
        <v>9408.6749999999993</v>
      </c>
      <c r="H14" s="3"/>
      <c r="I14" s="3"/>
    </row>
    <row r="15" spans="1:10" ht="12.75" x14ac:dyDescent="0.2">
      <c r="A15" s="163" t="s">
        <v>28</v>
      </c>
      <c r="B15" s="163"/>
      <c r="C15" s="7">
        <v>0</v>
      </c>
      <c r="D15" s="7">
        <v>5171</v>
      </c>
      <c r="E15" s="7">
        <f>C15+D15</f>
        <v>5171</v>
      </c>
      <c r="F15" s="7">
        <f t="shared" si="1"/>
        <v>391.63740915580001</v>
      </c>
      <c r="G15" s="7">
        <f>'Fit Sewer'!G32</f>
        <v>5562.6374091558</v>
      </c>
      <c r="H15" s="3"/>
      <c r="I15" s="3"/>
    </row>
    <row r="16" spans="1:10" ht="12.75" x14ac:dyDescent="0.2">
      <c r="A16" s="164" t="s">
        <v>29</v>
      </c>
      <c r="B16" s="164"/>
      <c r="C16" s="8">
        <v>-36428</v>
      </c>
      <c r="D16" s="8">
        <v>81218</v>
      </c>
      <c r="E16" s="8">
        <f t="shared" si="0"/>
        <v>44790</v>
      </c>
      <c r="F16" s="8">
        <f>G16-E16</f>
        <v>-6297.4887416666606</v>
      </c>
      <c r="G16" s="8">
        <f>'Invested Capital Sewer'!G30</f>
        <v>38492.511258333339</v>
      </c>
      <c r="H16" s="3"/>
      <c r="I16" s="3"/>
    </row>
    <row r="17" spans="1:9" ht="12.75" x14ac:dyDescent="0.2">
      <c r="A17" s="97"/>
      <c r="B17" s="97" t="s">
        <v>30</v>
      </c>
      <c r="C17" s="10">
        <f>SUM(C12:C16)</f>
        <v>205300</v>
      </c>
      <c r="D17" s="10">
        <v>0</v>
      </c>
      <c r="E17" s="10">
        <f>SUM(E12:E16)</f>
        <v>319775</v>
      </c>
      <c r="F17" s="10">
        <f>SUM(F12:F16)</f>
        <v>2419.8236674891377</v>
      </c>
      <c r="G17" s="10">
        <f>SUM(G12:G16)</f>
        <v>322194.82366748911</v>
      </c>
      <c r="H17" s="118"/>
      <c r="I17" s="119"/>
    </row>
    <row r="18" spans="1:9" x14ac:dyDescent="0.2">
      <c r="C18" s="53"/>
      <c r="D18" s="53"/>
      <c r="E18" s="53"/>
      <c r="F18" s="53"/>
    </row>
    <row r="19" spans="1:9" x14ac:dyDescent="0.2">
      <c r="A19" s="163" t="s">
        <v>31</v>
      </c>
      <c r="B19" s="163"/>
      <c r="C19" s="53"/>
      <c r="D19" s="53"/>
      <c r="E19" s="53">
        <v>-2418</v>
      </c>
      <c r="F19" s="53">
        <v>0</v>
      </c>
      <c r="G19" s="98">
        <f>E19</f>
        <v>-2418</v>
      </c>
    </row>
    <row r="20" spans="1:9" ht="12.75" thickBot="1" x14ac:dyDescent="0.25">
      <c r="A20" s="99" t="s">
        <v>132</v>
      </c>
      <c r="B20" s="99"/>
      <c r="C20" s="13">
        <f>C17+C19</f>
        <v>205300</v>
      </c>
      <c r="D20" s="13">
        <f>SUM(D12:D16)</f>
        <v>114475</v>
      </c>
      <c r="E20" s="13">
        <f>E17+E19</f>
        <v>317357</v>
      </c>
      <c r="F20" s="13">
        <f>F17+F19</f>
        <v>2419.8236674891377</v>
      </c>
      <c r="G20" s="13">
        <f>G17+G19</f>
        <v>319776.82366748911</v>
      </c>
    </row>
    <row r="21" spans="1:9" ht="12.75" thickTop="1" x14ac:dyDescent="0.2"/>
    <row r="24" spans="1:9" x14ac:dyDescent="0.2">
      <c r="A24" s="57"/>
    </row>
    <row r="25" spans="1:9" x14ac:dyDescent="0.2">
      <c r="A25" s="57"/>
    </row>
  </sheetData>
  <mergeCells count="9">
    <mergeCell ref="A15:B15"/>
    <mergeCell ref="A16:B16"/>
    <mergeCell ref="A19:B19"/>
    <mergeCell ref="E1:G1"/>
    <mergeCell ref="F2:G2"/>
    <mergeCell ref="A11:B11"/>
    <mergeCell ref="A12:B12"/>
    <mergeCell ref="A13:B13"/>
    <mergeCell ref="A14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G6" sqref="G6"/>
    </sheetView>
  </sheetViews>
  <sheetFormatPr defaultColWidth="8.85546875" defaultRowHeight="12" x14ac:dyDescent="0.2"/>
  <cols>
    <col min="1" max="1" width="15.85546875" style="16" customWidth="1"/>
    <col min="2" max="2" width="31.5703125" style="16" customWidth="1"/>
    <col min="3" max="3" width="10.7109375" style="16" customWidth="1"/>
    <col min="4" max="4" width="10.28515625" style="16" customWidth="1"/>
    <col min="5" max="5" width="10.85546875" style="16" customWidth="1"/>
    <col min="6" max="6" width="11.42578125" style="16" customWidth="1"/>
    <col min="7" max="7" width="12.28515625" style="16" bestFit="1" customWidth="1"/>
    <col min="8" max="16384" width="8.85546875" style="16"/>
  </cols>
  <sheetData>
    <row r="1" spans="1:7" x14ac:dyDescent="0.2">
      <c r="A1" s="16" t="s">
        <v>0</v>
      </c>
      <c r="B1" s="17" t="s">
        <v>1</v>
      </c>
      <c r="E1" s="150" t="s">
        <v>133</v>
      </c>
      <c r="F1" s="150"/>
      <c r="G1" s="150"/>
    </row>
    <row r="2" spans="1:7" x14ac:dyDescent="0.2">
      <c r="A2" s="16" t="s">
        <v>3</v>
      </c>
      <c r="B2" s="17">
        <v>46245</v>
      </c>
      <c r="F2" s="151" t="s">
        <v>34</v>
      </c>
      <c r="G2" s="151"/>
    </row>
    <row r="3" spans="1:7" x14ac:dyDescent="0.2">
      <c r="A3" s="16" t="s">
        <v>5</v>
      </c>
      <c r="B3" s="17" t="s">
        <v>134</v>
      </c>
    </row>
    <row r="4" spans="1:7" x14ac:dyDescent="0.2">
      <c r="A4" s="16" t="s">
        <v>7</v>
      </c>
      <c r="B4" s="18">
        <v>42369</v>
      </c>
    </row>
    <row r="5" spans="1:7" x14ac:dyDescent="0.2">
      <c r="E5" s="19" t="s">
        <v>8</v>
      </c>
      <c r="F5" s="19"/>
    </row>
    <row r="6" spans="1:7" x14ac:dyDescent="0.2">
      <c r="D6" s="19" t="s">
        <v>10</v>
      </c>
      <c r="E6" s="19" t="s">
        <v>11</v>
      </c>
      <c r="F6" s="19" t="s">
        <v>12</v>
      </c>
      <c r="G6" s="19"/>
    </row>
    <row r="7" spans="1:7" x14ac:dyDescent="0.2">
      <c r="A7" s="152" t="s">
        <v>35</v>
      </c>
      <c r="B7" s="152"/>
      <c r="C7" s="19" t="s">
        <v>13</v>
      </c>
      <c r="D7" s="19" t="s">
        <v>12</v>
      </c>
      <c r="E7" s="19" t="s">
        <v>13</v>
      </c>
      <c r="F7" s="19" t="s">
        <v>14</v>
      </c>
      <c r="G7" s="19" t="s">
        <v>15</v>
      </c>
    </row>
    <row r="8" spans="1:7" x14ac:dyDescent="0.2">
      <c r="A8" s="20"/>
      <c r="C8" s="21" t="s">
        <v>16</v>
      </c>
      <c r="D8" s="21" t="s">
        <v>17</v>
      </c>
      <c r="E8" s="21" t="s">
        <v>16</v>
      </c>
      <c r="F8" s="21" t="s">
        <v>18</v>
      </c>
      <c r="G8" s="21" t="s">
        <v>16</v>
      </c>
    </row>
    <row r="9" spans="1:7" x14ac:dyDescent="0.2">
      <c r="A9" s="22" t="s">
        <v>36</v>
      </c>
      <c r="B9" s="23" t="s">
        <v>37</v>
      </c>
      <c r="C9" s="24" t="s">
        <v>20</v>
      </c>
      <c r="D9" s="24" t="s">
        <v>21</v>
      </c>
      <c r="E9" s="24" t="s">
        <v>22</v>
      </c>
      <c r="F9" s="24" t="s">
        <v>23</v>
      </c>
      <c r="G9" s="24" t="s">
        <v>24</v>
      </c>
    </row>
    <row r="10" spans="1:7" ht="12.75" x14ac:dyDescent="0.2">
      <c r="A10" s="25">
        <v>610</v>
      </c>
      <c r="B10" s="26" t="s">
        <v>38</v>
      </c>
      <c r="C10" s="100"/>
      <c r="D10" s="100"/>
      <c r="E10" s="100">
        <f>C10+D10</f>
        <v>0</v>
      </c>
      <c r="F10" s="100"/>
      <c r="G10" s="100">
        <f>E10+F10</f>
        <v>0</v>
      </c>
    </row>
    <row r="11" spans="1:7" ht="12.75" x14ac:dyDescent="0.2">
      <c r="A11" s="25">
        <v>615</v>
      </c>
      <c r="B11" s="26" t="s">
        <v>39</v>
      </c>
      <c r="C11" s="100">
        <v>3292</v>
      </c>
      <c r="D11" s="101"/>
      <c r="E11" s="101">
        <f t="shared" ref="E11:E29" si="0">C11+D11</f>
        <v>3292</v>
      </c>
      <c r="F11" s="101"/>
      <c r="G11" s="101">
        <f t="shared" ref="G11:G29" si="1">E11+F11</f>
        <v>3292</v>
      </c>
    </row>
    <row r="12" spans="1:7" ht="12.75" x14ac:dyDescent="0.2">
      <c r="A12" s="25">
        <v>618</v>
      </c>
      <c r="B12" s="26" t="s">
        <v>40</v>
      </c>
      <c r="C12" s="101">
        <v>373</v>
      </c>
      <c r="D12" s="100"/>
      <c r="E12" s="100">
        <f t="shared" si="0"/>
        <v>373</v>
      </c>
      <c r="F12" s="100"/>
      <c r="G12" s="100">
        <f t="shared" si="1"/>
        <v>373</v>
      </c>
    </row>
    <row r="13" spans="1:7" ht="12.75" x14ac:dyDescent="0.2">
      <c r="A13" s="25" t="s">
        <v>41</v>
      </c>
      <c r="B13" s="26" t="s">
        <v>42</v>
      </c>
      <c r="C13" s="100">
        <v>50903</v>
      </c>
      <c r="D13" s="100">
        <v>36047</v>
      </c>
      <c r="E13" s="100">
        <f t="shared" si="0"/>
        <v>86950</v>
      </c>
      <c r="F13" s="100"/>
      <c r="G13" s="100">
        <f t="shared" si="1"/>
        <v>86950</v>
      </c>
    </row>
    <row r="14" spans="1:7" ht="12.75" x14ac:dyDescent="0.2">
      <c r="A14" s="25">
        <v>620</v>
      </c>
      <c r="B14" s="26" t="s">
        <v>43</v>
      </c>
      <c r="C14" s="100">
        <v>1363</v>
      </c>
      <c r="D14" s="100"/>
      <c r="E14" s="100">
        <f t="shared" si="0"/>
        <v>1363</v>
      </c>
      <c r="F14" s="100"/>
      <c r="G14" s="100">
        <f t="shared" si="1"/>
        <v>1363</v>
      </c>
    </row>
    <row r="15" spans="1:7" ht="12.75" x14ac:dyDescent="0.2">
      <c r="A15" s="25" t="s">
        <v>44</v>
      </c>
      <c r="B15" s="26" t="s">
        <v>45</v>
      </c>
      <c r="C15" s="100">
        <v>10084</v>
      </c>
      <c r="D15" s="100"/>
      <c r="E15" s="100">
        <f t="shared" si="0"/>
        <v>10084</v>
      </c>
      <c r="F15" s="100"/>
      <c r="G15" s="100">
        <f t="shared" si="1"/>
        <v>10084</v>
      </c>
    </row>
    <row r="16" spans="1:7" ht="12.75" x14ac:dyDescent="0.2">
      <c r="A16" s="25">
        <v>650</v>
      </c>
      <c r="B16" s="26" t="s">
        <v>46</v>
      </c>
      <c r="C16" s="100">
        <v>13261</v>
      </c>
      <c r="D16" s="100"/>
      <c r="E16" s="100">
        <f t="shared" si="0"/>
        <v>13261</v>
      </c>
      <c r="F16" s="100"/>
      <c r="G16" s="100">
        <f t="shared" si="1"/>
        <v>13261</v>
      </c>
    </row>
    <row r="17" spans="1:8" ht="12.75" x14ac:dyDescent="0.2">
      <c r="A17" s="25">
        <v>664</v>
      </c>
      <c r="B17" s="28" t="s">
        <v>47</v>
      </c>
      <c r="C17" s="102">
        <v>57231</v>
      </c>
      <c r="D17" s="103"/>
      <c r="E17" s="100">
        <f t="shared" si="0"/>
        <v>57231</v>
      </c>
      <c r="F17" s="103"/>
      <c r="G17" s="100">
        <f t="shared" si="1"/>
        <v>57231</v>
      </c>
    </row>
    <row r="18" spans="1:8" ht="12.75" x14ac:dyDescent="0.2">
      <c r="A18" s="25" t="s">
        <v>48</v>
      </c>
      <c r="B18" s="28" t="s">
        <v>49</v>
      </c>
      <c r="C18" s="103"/>
      <c r="D18" s="103"/>
      <c r="E18" s="100">
        <f t="shared" si="0"/>
        <v>0</v>
      </c>
      <c r="F18" s="103"/>
      <c r="G18" s="100">
        <f t="shared" si="1"/>
        <v>0</v>
      </c>
    </row>
    <row r="19" spans="1:8" ht="12.75" x14ac:dyDescent="0.2">
      <c r="A19" s="25" t="s">
        <v>50</v>
      </c>
      <c r="B19" s="28" t="s">
        <v>51</v>
      </c>
      <c r="C19" s="103"/>
      <c r="D19" s="103"/>
      <c r="E19" s="100">
        <f t="shared" si="0"/>
        <v>0</v>
      </c>
      <c r="F19" s="103"/>
      <c r="G19" s="100">
        <f t="shared" si="1"/>
        <v>0</v>
      </c>
    </row>
    <row r="20" spans="1:8" ht="12.75" x14ac:dyDescent="0.2">
      <c r="A20" s="25">
        <v>604</v>
      </c>
      <c r="B20" s="28" t="s">
        <v>52</v>
      </c>
      <c r="C20" s="103"/>
      <c r="D20" s="103"/>
      <c r="E20" s="100">
        <f t="shared" si="0"/>
        <v>0</v>
      </c>
      <c r="F20" s="103"/>
      <c r="G20" s="100">
        <f t="shared" si="1"/>
        <v>0</v>
      </c>
    </row>
    <row r="21" spans="1:8" ht="12.75" x14ac:dyDescent="0.2">
      <c r="A21" s="25">
        <v>615</v>
      </c>
      <c r="B21" s="28" t="s">
        <v>53</v>
      </c>
      <c r="C21" s="103"/>
      <c r="D21" s="103"/>
      <c r="E21" s="100">
        <f t="shared" si="0"/>
        <v>0</v>
      </c>
      <c r="F21" s="103"/>
      <c r="G21" s="100">
        <f t="shared" si="1"/>
        <v>0</v>
      </c>
    </row>
    <row r="22" spans="1:8" ht="12.75" x14ac:dyDescent="0.2">
      <c r="A22" s="25">
        <v>670</v>
      </c>
      <c r="B22" s="28" t="s">
        <v>54</v>
      </c>
      <c r="C22" s="103"/>
      <c r="D22" s="103"/>
      <c r="E22" s="100">
        <f t="shared" si="0"/>
        <v>0</v>
      </c>
      <c r="F22" s="103"/>
      <c r="G22" s="100">
        <f t="shared" si="1"/>
        <v>0</v>
      </c>
    </row>
    <row r="23" spans="1:8" ht="12.75" x14ac:dyDescent="0.2">
      <c r="A23" s="25">
        <v>676</v>
      </c>
      <c r="B23" s="28" t="s">
        <v>55</v>
      </c>
      <c r="C23" s="103"/>
      <c r="D23" s="103"/>
      <c r="E23" s="100">
        <f t="shared" si="0"/>
        <v>0</v>
      </c>
      <c r="F23" s="103"/>
      <c r="G23" s="100">
        <f t="shared" si="1"/>
        <v>0</v>
      </c>
    </row>
    <row r="24" spans="1:8" ht="12.75" x14ac:dyDescent="0.2">
      <c r="A24" s="25">
        <v>677</v>
      </c>
      <c r="B24" s="28" t="s">
        <v>56</v>
      </c>
      <c r="C24" s="102">
        <v>5069</v>
      </c>
      <c r="D24" s="103"/>
      <c r="E24" s="100">
        <f t="shared" si="0"/>
        <v>5069</v>
      </c>
      <c r="F24" s="103"/>
      <c r="G24" s="100">
        <f t="shared" si="1"/>
        <v>5069</v>
      </c>
    </row>
    <row r="25" spans="1:8" ht="12.75" x14ac:dyDescent="0.2">
      <c r="A25" s="25">
        <v>678</v>
      </c>
      <c r="B25" s="28" t="s">
        <v>57</v>
      </c>
      <c r="C25" s="102">
        <v>3028</v>
      </c>
      <c r="D25" s="103"/>
      <c r="E25" s="100">
        <f t="shared" si="0"/>
        <v>3028</v>
      </c>
      <c r="F25" s="103"/>
      <c r="G25" s="100">
        <f t="shared" si="1"/>
        <v>3028</v>
      </c>
    </row>
    <row r="26" spans="1:8" ht="12.75" x14ac:dyDescent="0.2">
      <c r="A26" s="25">
        <v>684</v>
      </c>
      <c r="B26" s="28" t="s">
        <v>58</v>
      </c>
      <c r="C26" s="102">
        <v>9363</v>
      </c>
      <c r="D26" s="103"/>
      <c r="E26" s="100">
        <f t="shared" si="0"/>
        <v>9363</v>
      </c>
      <c r="F26" s="103"/>
      <c r="G26" s="100">
        <f t="shared" si="1"/>
        <v>9363</v>
      </c>
    </row>
    <row r="27" spans="1:8" ht="12.75" x14ac:dyDescent="0.2">
      <c r="A27" s="25">
        <v>666</v>
      </c>
      <c r="B27" s="30" t="s">
        <v>59</v>
      </c>
      <c r="C27" s="103"/>
      <c r="D27" s="103"/>
      <c r="E27" s="100">
        <f t="shared" si="0"/>
        <v>0</v>
      </c>
      <c r="F27" s="103"/>
      <c r="G27" s="100">
        <f t="shared" si="1"/>
        <v>0</v>
      </c>
    </row>
    <row r="28" spans="1:8" ht="12.75" x14ac:dyDescent="0.2">
      <c r="A28" s="25">
        <v>667</v>
      </c>
      <c r="B28" s="28" t="s">
        <v>60</v>
      </c>
      <c r="C28" s="102">
        <v>21886</v>
      </c>
      <c r="D28" s="103"/>
      <c r="E28" s="100">
        <f t="shared" si="0"/>
        <v>21886</v>
      </c>
      <c r="F28" s="103"/>
      <c r="G28" s="100">
        <f t="shared" si="1"/>
        <v>21886</v>
      </c>
    </row>
    <row r="29" spans="1:8" ht="12.75" x14ac:dyDescent="0.2">
      <c r="A29" s="25">
        <v>675</v>
      </c>
      <c r="B29" s="31" t="s">
        <v>61</v>
      </c>
      <c r="C29" s="102">
        <v>18681</v>
      </c>
      <c r="D29" s="103"/>
      <c r="E29" s="100">
        <f t="shared" si="0"/>
        <v>18681</v>
      </c>
      <c r="F29" s="103"/>
      <c r="G29" s="104">
        <f t="shared" si="1"/>
        <v>18681</v>
      </c>
    </row>
    <row r="30" spans="1:8" ht="12.75" thickBot="1" x14ac:dyDescent="0.25">
      <c r="A30" s="33"/>
      <c r="B30" s="34" t="s">
        <v>62</v>
      </c>
      <c r="C30" s="105">
        <f>SUM(C10:C29)</f>
        <v>194534</v>
      </c>
      <c r="D30" s="105">
        <f t="shared" ref="D30:G30" si="2">SUM(D10:D29)</f>
        <v>36047</v>
      </c>
      <c r="E30" s="105">
        <f t="shared" si="2"/>
        <v>230581</v>
      </c>
      <c r="F30" s="105">
        <f t="shared" si="2"/>
        <v>0</v>
      </c>
      <c r="G30" s="105">
        <f t="shared" si="2"/>
        <v>230581</v>
      </c>
      <c r="H30" s="16" t="s">
        <v>63</v>
      </c>
    </row>
    <row r="31" spans="1:8" ht="12.75" thickTop="1" x14ac:dyDescent="0.2"/>
  </sheetData>
  <mergeCells count="3">
    <mergeCell ref="E1:G1"/>
    <mergeCell ref="F2:G2"/>
    <mergeCell ref="A7:B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G7" sqref="G7"/>
    </sheetView>
  </sheetViews>
  <sheetFormatPr defaultColWidth="8.85546875" defaultRowHeight="12" x14ac:dyDescent="0.2"/>
  <cols>
    <col min="1" max="1" width="20" style="16" customWidth="1"/>
    <col min="2" max="2" width="17.28515625" style="16" customWidth="1"/>
    <col min="3" max="3" width="15.140625" style="16" bestFit="1" customWidth="1"/>
    <col min="4" max="4" width="12.7109375" style="16" bestFit="1" customWidth="1"/>
    <col min="5" max="5" width="14.140625" style="16" bestFit="1" customWidth="1"/>
    <col min="6" max="6" width="15.7109375" style="16" customWidth="1"/>
    <col min="7" max="7" width="13.5703125" style="16" bestFit="1" customWidth="1"/>
    <col min="8" max="16384" width="8.85546875" style="16"/>
  </cols>
  <sheetData>
    <row r="1" spans="1:8" x14ac:dyDescent="0.2">
      <c r="A1" s="16" t="s">
        <v>0</v>
      </c>
      <c r="B1" s="17" t="s">
        <v>1</v>
      </c>
      <c r="F1" s="151" t="s">
        <v>135</v>
      </c>
      <c r="G1" s="151"/>
    </row>
    <row r="2" spans="1:8" x14ac:dyDescent="0.2">
      <c r="A2" s="16" t="s">
        <v>3</v>
      </c>
      <c r="B2" s="17">
        <v>46245</v>
      </c>
      <c r="F2" s="151" t="s">
        <v>65</v>
      </c>
      <c r="G2" s="151"/>
    </row>
    <row r="3" spans="1:8" x14ac:dyDescent="0.2">
      <c r="A3" s="16" t="s">
        <v>5</v>
      </c>
      <c r="B3" s="17" t="s">
        <v>136</v>
      </c>
    </row>
    <row r="4" spans="1:8" x14ac:dyDescent="0.2">
      <c r="A4" s="16" t="s">
        <v>7</v>
      </c>
      <c r="B4" s="18">
        <v>42369</v>
      </c>
    </row>
    <row r="5" spans="1:8" x14ac:dyDescent="0.2">
      <c r="B5" s="18"/>
    </row>
    <row r="6" spans="1:8" x14ac:dyDescent="0.2">
      <c r="E6" s="19" t="s">
        <v>8</v>
      </c>
      <c r="F6" s="19"/>
    </row>
    <row r="7" spans="1:8" x14ac:dyDescent="0.2">
      <c r="D7" s="19" t="s">
        <v>10</v>
      </c>
      <c r="E7" s="19" t="s">
        <v>11</v>
      </c>
      <c r="F7" s="19" t="s">
        <v>12</v>
      </c>
      <c r="G7" s="19"/>
    </row>
    <row r="8" spans="1:8" x14ac:dyDescent="0.2">
      <c r="C8" s="19" t="s">
        <v>13</v>
      </c>
      <c r="D8" s="19" t="s">
        <v>12</v>
      </c>
      <c r="E8" s="19" t="s">
        <v>13</v>
      </c>
      <c r="F8" s="19" t="s">
        <v>14</v>
      </c>
      <c r="G8" s="19" t="s">
        <v>15</v>
      </c>
    </row>
    <row r="9" spans="1:8" x14ac:dyDescent="0.2">
      <c r="C9" s="21" t="s">
        <v>16</v>
      </c>
      <c r="D9" s="21" t="s">
        <v>17</v>
      </c>
      <c r="E9" s="21" t="s">
        <v>16</v>
      </c>
      <c r="F9" s="21" t="s">
        <v>18</v>
      </c>
      <c r="G9" s="21" t="s">
        <v>16</v>
      </c>
    </row>
    <row r="10" spans="1:8" x14ac:dyDescent="0.2">
      <c r="A10" s="165" t="s">
        <v>66</v>
      </c>
      <c r="B10" s="165"/>
      <c r="C10" s="24" t="s">
        <v>20</v>
      </c>
      <c r="D10" s="24" t="s">
        <v>21</v>
      </c>
      <c r="E10" s="24" t="s">
        <v>22</v>
      </c>
      <c r="F10" s="24" t="s">
        <v>23</v>
      </c>
      <c r="G10" s="24" t="s">
        <v>24</v>
      </c>
    </row>
    <row r="11" spans="1:8" x14ac:dyDescent="0.2">
      <c r="A11" s="166" t="s">
        <v>67</v>
      </c>
      <c r="B11" s="166"/>
      <c r="C11" s="106">
        <v>1017635</v>
      </c>
      <c r="D11" s="106"/>
      <c r="E11" s="106">
        <f>C11+D11</f>
        <v>1017635</v>
      </c>
      <c r="F11" s="106">
        <f>G11-E11</f>
        <v>0</v>
      </c>
      <c r="G11" s="106">
        <v>1017635</v>
      </c>
    </row>
    <row r="12" spans="1:8" x14ac:dyDescent="0.2">
      <c r="A12" s="164" t="s">
        <v>68</v>
      </c>
      <c r="B12" s="164"/>
      <c r="C12" s="107">
        <v>-442907</v>
      </c>
      <c r="D12" s="107"/>
      <c r="E12" s="107">
        <f t="shared" ref="E12:E24" si="0">C12+D12</f>
        <v>-442907</v>
      </c>
      <c r="F12" s="107">
        <f>G12-E12</f>
        <v>0</v>
      </c>
      <c r="G12" s="107">
        <v>-442907</v>
      </c>
    </row>
    <row r="13" spans="1:8" x14ac:dyDescent="0.2">
      <c r="A13" s="163"/>
      <c r="B13" s="163"/>
      <c r="C13" s="106"/>
      <c r="D13" s="106"/>
      <c r="E13" s="106"/>
      <c r="F13" s="106"/>
      <c r="G13" s="106"/>
    </row>
    <row r="14" spans="1:8" x14ac:dyDescent="0.2">
      <c r="A14" s="164" t="s">
        <v>69</v>
      </c>
      <c r="B14" s="164"/>
      <c r="C14" s="107">
        <f>SUM(C11:C12)</f>
        <v>574728</v>
      </c>
      <c r="D14" s="107">
        <f t="shared" ref="D14:G14" si="1">SUM(D11:D12)</f>
        <v>0</v>
      </c>
      <c r="E14" s="107">
        <f t="shared" si="1"/>
        <v>574728</v>
      </c>
      <c r="F14" s="107">
        <f t="shared" si="1"/>
        <v>0</v>
      </c>
      <c r="G14" s="107">
        <f t="shared" si="1"/>
        <v>574728</v>
      </c>
    </row>
    <row r="15" spans="1:8" x14ac:dyDescent="0.2">
      <c r="A15" s="163"/>
      <c r="B15" s="163"/>
      <c r="C15" s="106"/>
      <c r="D15" s="106"/>
      <c r="E15" s="106"/>
      <c r="F15" s="106"/>
      <c r="G15" s="106"/>
    </row>
    <row r="16" spans="1:8" x14ac:dyDescent="0.2">
      <c r="A16" s="163" t="s">
        <v>70</v>
      </c>
      <c r="B16" s="163"/>
      <c r="C16" s="106">
        <v>28823</v>
      </c>
      <c r="D16" s="106"/>
      <c r="E16" s="106">
        <f t="shared" si="0"/>
        <v>28823</v>
      </c>
      <c r="F16" s="106">
        <f>G16-E16</f>
        <v>-9607.9166666666679</v>
      </c>
      <c r="G16" s="106">
        <f>(1/12)*'O&amp;m Sewer'!G30</f>
        <v>19215.083333333332</v>
      </c>
      <c r="H16" s="135" t="s">
        <v>141</v>
      </c>
    </row>
    <row r="17" spans="1:8" x14ac:dyDescent="0.2">
      <c r="A17" s="163" t="s">
        <v>71</v>
      </c>
      <c r="B17" s="163"/>
      <c r="C17" s="106"/>
      <c r="D17" s="106"/>
      <c r="E17" s="106">
        <f t="shared" si="0"/>
        <v>0</v>
      </c>
      <c r="F17" s="106"/>
      <c r="G17" s="106"/>
    </row>
    <row r="18" spans="1:8" x14ac:dyDescent="0.2">
      <c r="A18" s="163" t="s">
        <v>72</v>
      </c>
      <c r="B18" s="163"/>
      <c r="C18" s="106"/>
      <c r="D18" s="106"/>
      <c r="E18" s="106">
        <f t="shared" si="0"/>
        <v>0</v>
      </c>
      <c r="F18" s="106"/>
      <c r="G18" s="106"/>
    </row>
    <row r="19" spans="1:8" x14ac:dyDescent="0.2">
      <c r="A19" s="163" t="s">
        <v>73</v>
      </c>
      <c r="B19" s="163"/>
      <c r="C19" s="106"/>
      <c r="D19" s="106"/>
      <c r="E19" s="106">
        <f t="shared" si="0"/>
        <v>0</v>
      </c>
      <c r="F19" s="106"/>
      <c r="G19" s="106"/>
    </row>
    <row r="20" spans="1:8" x14ac:dyDescent="0.2">
      <c r="A20" s="163" t="s">
        <v>74</v>
      </c>
      <c r="B20" s="163"/>
      <c r="C20" s="106">
        <v>-71898</v>
      </c>
      <c r="D20" s="106"/>
      <c r="E20" s="106">
        <f t="shared" si="0"/>
        <v>-71898</v>
      </c>
      <c r="F20" s="106">
        <f>G20-E20</f>
        <v>0</v>
      </c>
      <c r="G20" s="106">
        <v>-71898</v>
      </c>
    </row>
    <row r="21" spans="1:8" x14ac:dyDescent="0.2">
      <c r="A21" s="163" t="s">
        <v>75</v>
      </c>
      <c r="B21" s="163"/>
      <c r="C21" s="106"/>
      <c r="D21" s="106"/>
      <c r="E21" s="106">
        <f t="shared" si="0"/>
        <v>0</v>
      </c>
      <c r="F21" s="106"/>
      <c r="G21" s="106"/>
    </row>
    <row r="22" spans="1:8" x14ac:dyDescent="0.2">
      <c r="A22" s="163" t="s">
        <v>76</v>
      </c>
      <c r="B22" s="163"/>
      <c r="C22" s="106"/>
      <c r="D22" s="106"/>
      <c r="E22" s="106">
        <f t="shared" si="0"/>
        <v>0</v>
      </c>
      <c r="F22" s="106"/>
      <c r="G22" s="106"/>
    </row>
    <row r="23" spans="1:8" x14ac:dyDescent="0.2">
      <c r="A23" s="163" t="s">
        <v>77</v>
      </c>
      <c r="B23" s="163"/>
      <c r="C23" s="106"/>
      <c r="D23" s="106"/>
      <c r="E23" s="106">
        <f t="shared" si="0"/>
        <v>0</v>
      </c>
      <c r="F23" s="106"/>
      <c r="G23" s="106">
        <v>-9495</v>
      </c>
      <c r="H23" s="135" t="s">
        <v>141</v>
      </c>
    </row>
    <row r="24" spans="1:8" x14ac:dyDescent="0.2">
      <c r="A24" s="164" t="s">
        <v>78</v>
      </c>
      <c r="B24" s="164"/>
      <c r="C24" s="107"/>
      <c r="D24" s="107"/>
      <c r="E24" s="107">
        <f t="shared" si="0"/>
        <v>0</v>
      </c>
      <c r="F24" s="107"/>
      <c r="G24" s="107"/>
    </row>
    <row r="25" spans="1:8" x14ac:dyDescent="0.2">
      <c r="A25" s="163"/>
      <c r="B25" s="163"/>
      <c r="C25" s="106"/>
      <c r="D25" s="106"/>
      <c r="E25" s="106"/>
      <c r="F25" s="106"/>
      <c r="G25" s="106"/>
    </row>
    <row r="26" spans="1:8" ht="12.75" thickBot="1" x14ac:dyDescent="0.25">
      <c r="A26" s="155" t="s">
        <v>79</v>
      </c>
      <c r="B26" s="155"/>
      <c r="C26" s="108">
        <f>SUM(C14:C24)</f>
        <v>531653</v>
      </c>
      <c r="D26" s="108"/>
      <c r="E26" s="108">
        <f>SUM(E14:E24)</f>
        <v>531653</v>
      </c>
      <c r="F26" s="108">
        <f t="shared" ref="F26:G26" si="2">SUM(F14:F24)</f>
        <v>-9607.9166666666679</v>
      </c>
      <c r="G26" s="108">
        <f t="shared" si="2"/>
        <v>512550.08333333337</v>
      </c>
    </row>
    <row r="27" spans="1:8" ht="12.75" thickTop="1" x14ac:dyDescent="0.2">
      <c r="A27" s="163"/>
      <c r="B27" s="163"/>
      <c r="C27" s="53"/>
      <c r="D27" s="53"/>
      <c r="E27" s="53"/>
      <c r="F27" s="53"/>
      <c r="G27" s="53"/>
    </row>
    <row r="28" spans="1:8" x14ac:dyDescent="0.2">
      <c r="A28" s="163" t="s">
        <v>80</v>
      </c>
      <c r="B28" s="163"/>
      <c r="C28" s="109"/>
      <c r="D28" s="109"/>
      <c r="E28" s="110">
        <v>8.4199999999999997E-2</v>
      </c>
      <c r="F28" s="110"/>
      <c r="G28" s="110">
        <v>7.51E-2</v>
      </c>
    </row>
    <row r="29" spans="1:8" x14ac:dyDescent="0.2">
      <c r="C29" s="53"/>
      <c r="D29" s="53"/>
      <c r="E29" s="53"/>
      <c r="F29" s="53"/>
      <c r="G29" s="53"/>
    </row>
    <row r="30" spans="1:8" ht="12.75" thickBot="1" x14ac:dyDescent="0.25">
      <c r="A30" s="155" t="s">
        <v>81</v>
      </c>
      <c r="B30" s="155"/>
      <c r="C30" s="78">
        <v>-36428</v>
      </c>
      <c r="D30" s="78">
        <f>E30-C30</f>
        <v>81193.1826</v>
      </c>
      <c r="E30" s="78">
        <f>E28*E26</f>
        <v>44765.1826</v>
      </c>
      <c r="F30" s="78">
        <f>G30-E30</f>
        <v>-6272.6713416666607</v>
      </c>
      <c r="G30" s="78">
        <f t="shared" ref="G30" si="3">G28*G26</f>
        <v>38492.511258333339</v>
      </c>
    </row>
    <row r="31" spans="1:8" ht="12.75" thickTop="1" x14ac:dyDescent="0.2"/>
    <row r="36" spans="2:8" x14ac:dyDescent="0.2">
      <c r="B36" s="111"/>
      <c r="C36" s="111"/>
      <c r="D36" s="111"/>
      <c r="E36" s="111"/>
      <c r="F36" s="111"/>
      <c r="G36" s="111"/>
      <c r="H36" s="111"/>
    </row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G7" sqref="G7"/>
    </sheetView>
  </sheetViews>
  <sheetFormatPr defaultColWidth="8.85546875" defaultRowHeight="12" x14ac:dyDescent="0.2"/>
  <cols>
    <col min="1" max="1" width="16.42578125" style="16" customWidth="1"/>
    <col min="2" max="2" width="21.85546875" style="16" customWidth="1"/>
    <col min="3" max="3" width="12.42578125" style="16" bestFit="1" customWidth="1"/>
    <col min="4" max="4" width="12.7109375" style="16" bestFit="1" customWidth="1"/>
    <col min="5" max="5" width="11.42578125" style="16" bestFit="1" customWidth="1"/>
    <col min="6" max="6" width="12.42578125" style="16" bestFit="1" customWidth="1"/>
    <col min="7" max="7" width="11.42578125" style="16" bestFit="1" customWidth="1"/>
    <col min="8" max="16384" width="8.85546875" style="16"/>
  </cols>
  <sheetData>
    <row r="1" spans="1:7" x14ac:dyDescent="0.2">
      <c r="A1" s="16" t="s">
        <v>0</v>
      </c>
      <c r="B1" s="17" t="s">
        <v>1</v>
      </c>
      <c r="E1" s="151" t="s">
        <v>137</v>
      </c>
      <c r="F1" s="151"/>
      <c r="G1" s="151"/>
    </row>
    <row r="2" spans="1:7" x14ac:dyDescent="0.2">
      <c r="A2" s="16" t="s">
        <v>3</v>
      </c>
      <c r="B2" s="17">
        <v>46245</v>
      </c>
      <c r="F2" s="151" t="s">
        <v>83</v>
      </c>
      <c r="G2" s="151"/>
    </row>
    <row r="3" spans="1:7" x14ac:dyDescent="0.2">
      <c r="A3" s="16" t="s">
        <v>5</v>
      </c>
      <c r="B3" s="17" t="s">
        <v>138</v>
      </c>
    </row>
    <row r="4" spans="1:7" x14ac:dyDescent="0.2">
      <c r="A4" s="16" t="s">
        <v>7</v>
      </c>
      <c r="B4" s="18">
        <v>42369</v>
      </c>
    </row>
    <row r="6" spans="1:7" x14ac:dyDescent="0.2">
      <c r="E6" s="19" t="s">
        <v>8</v>
      </c>
      <c r="F6" s="19"/>
    </row>
    <row r="7" spans="1:7" x14ac:dyDescent="0.2">
      <c r="D7" s="19" t="s">
        <v>10</v>
      </c>
      <c r="E7" s="19" t="s">
        <v>11</v>
      </c>
      <c r="F7" s="19" t="s">
        <v>12</v>
      </c>
      <c r="G7" s="19"/>
    </row>
    <row r="8" spans="1:7" x14ac:dyDescent="0.2">
      <c r="C8" s="19" t="s">
        <v>13</v>
      </c>
      <c r="D8" s="19" t="s">
        <v>12</v>
      </c>
      <c r="E8" s="19" t="s">
        <v>13</v>
      </c>
      <c r="F8" s="19" t="s">
        <v>14</v>
      </c>
      <c r="G8" s="19" t="s">
        <v>15</v>
      </c>
    </row>
    <row r="9" spans="1:7" x14ac:dyDescent="0.2">
      <c r="C9" s="21" t="s">
        <v>16</v>
      </c>
      <c r="D9" s="21" t="s">
        <v>17</v>
      </c>
      <c r="E9" s="21" t="s">
        <v>16</v>
      </c>
      <c r="F9" s="21" t="s">
        <v>18</v>
      </c>
      <c r="G9" s="21" t="s">
        <v>16</v>
      </c>
    </row>
    <row r="10" spans="1:7" x14ac:dyDescent="0.2">
      <c r="A10" s="156" t="s">
        <v>84</v>
      </c>
      <c r="B10" s="156"/>
      <c r="C10" s="24" t="s">
        <v>20</v>
      </c>
      <c r="D10" s="24" t="s">
        <v>21</v>
      </c>
      <c r="E10" s="24" t="s">
        <v>22</v>
      </c>
      <c r="F10" s="24" t="s">
        <v>23</v>
      </c>
      <c r="G10" s="24" t="s">
        <v>24</v>
      </c>
    </row>
    <row r="12" spans="1:7" x14ac:dyDescent="0.2">
      <c r="A12" s="16" t="s">
        <v>85</v>
      </c>
    </row>
    <row r="13" spans="1:7" x14ac:dyDescent="0.2">
      <c r="A13" s="46" t="s">
        <v>86</v>
      </c>
      <c r="B13" s="47"/>
      <c r="C13" s="48">
        <v>721</v>
      </c>
      <c r="D13" s="48"/>
      <c r="E13" s="48">
        <f>C13+D13</f>
        <v>721</v>
      </c>
      <c r="F13" s="48"/>
      <c r="G13" s="48">
        <f>E13+F13</f>
        <v>721</v>
      </c>
    </row>
    <row r="14" spans="1:7" x14ac:dyDescent="0.2">
      <c r="A14" s="49"/>
      <c r="B14" s="49" t="s">
        <v>87</v>
      </c>
      <c r="C14" s="50">
        <f>SUM(C13)</f>
        <v>721</v>
      </c>
      <c r="D14" s="50">
        <f>SUM(D13)</f>
        <v>0</v>
      </c>
      <c r="E14" s="50">
        <f t="shared" ref="E14:G14" si="0">SUM(E13)</f>
        <v>721</v>
      </c>
      <c r="F14" s="50"/>
      <c r="G14" s="50">
        <f t="shared" si="0"/>
        <v>721</v>
      </c>
    </row>
    <row r="15" spans="1:7" x14ac:dyDescent="0.2">
      <c r="A15" s="51"/>
      <c r="B15" s="51"/>
      <c r="C15" s="52"/>
      <c r="D15" s="53"/>
      <c r="E15" s="53"/>
      <c r="F15" s="53"/>
      <c r="G15" s="53"/>
    </row>
    <row r="16" spans="1:7" x14ac:dyDescent="0.2">
      <c r="A16" s="49" t="s">
        <v>88</v>
      </c>
      <c r="B16" s="49"/>
      <c r="C16" s="50"/>
      <c r="D16" s="53"/>
      <c r="E16" s="53"/>
      <c r="F16" s="53"/>
      <c r="G16" s="53"/>
    </row>
    <row r="17" spans="1:7" x14ac:dyDescent="0.2">
      <c r="A17" s="54" t="s">
        <v>89</v>
      </c>
      <c r="B17" s="51"/>
      <c r="C17" s="52"/>
      <c r="D17" s="53"/>
      <c r="E17" s="53">
        <v>5391</v>
      </c>
      <c r="F17" s="53"/>
      <c r="G17" s="53">
        <f>'[3]Payroll Taxes-W&amp;S'!E13</f>
        <v>5390.9</v>
      </c>
    </row>
    <row r="18" spans="1:7" x14ac:dyDescent="0.2">
      <c r="A18" s="55" t="s">
        <v>90</v>
      </c>
      <c r="B18" s="49"/>
      <c r="C18" s="76"/>
      <c r="D18" s="53"/>
      <c r="E18" s="53">
        <v>1261</v>
      </c>
      <c r="F18" s="53"/>
      <c r="G18" s="53">
        <f>'[3]Payroll Taxes-W&amp;S'!E14</f>
        <v>1260.7750000000001</v>
      </c>
    </row>
    <row r="19" spans="1:7" x14ac:dyDescent="0.2">
      <c r="A19" s="157" t="s">
        <v>91</v>
      </c>
      <c r="B19" s="157"/>
      <c r="C19" s="76"/>
      <c r="D19" s="53"/>
      <c r="E19" s="53">
        <v>0</v>
      </c>
      <c r="F19" s="53"/>
      <c r="G19" s="53">
        <f>'[3]Payroll Taxes-W&amp;S'!E15</f>
        <v>0</v>
      </c>
    </row>
    <row r="20" spans="1:7" x14ac:dyDescent="0.2">
      <c r="A20" s="57" t="s">
        <v>92</v>
      </c>
      <c r="C20" s="76"/>
      <c r="D20" s="53"/>
      <c r="E20" s="53">
        <v>147</v>
      </c>
      <c r="F20" s="53">
        <f>G20-E20</f>
        <v>-102</v>
      </c>
      <c r="G20" s="53">
        <v>45</v>
      </c>
    </row>
    <row r="21" spans="1:7" x14ac:dyDescent="0.2">
      <c r="A21" s="46" t="s">
        <v>93</v>
      </c>
      <c r="B21" s="47"/>
      <c r="C21" s="107"/>
      <c r="D21" s="48"/>
      <c r="E21" s="48">
        <v>473</v>
      </c>
      <c r="F21" s="48">
        <f>G21-E21</f>
        <v>-460</v>
      </c>
      <c r="G21" s="48">
        <v>13</v>
      </c>
    </row>
    <row r="22" spans="1:7" x14ac:dyDescent="0.2">
      <c r="A22" s="49"/>
      <c r="B22" s="49" t="s">
        <v>94</v>
      </c>
      <c r="C22" s="76">
        <v>11692</v>
      </c>
      <c r="D22" s="76">
        <f>E22-C22</f>
        <v>-4420</v>
      </c>
      <c r="E22" s="76">
        <f>SUM(E17:E21)</f>
        <v>7272</v>
      </c>
      <c r="F22" s="76">
        <f>SUM(F17:F21)</f>
        <v>-562</v>
      </c>
      <c r="G22" s="76">
        <f t="shared" ref="G22" si="1">SUM(G17:G21)</f>
        <v>6709.6749999999993</v>
      </c>
    </row>
    <row r="23" spans="1:7" x14ac:dyDescent="0.2">
      <c r="A23" s="49"/>
      <c r="B23" s="49"/>
      <c r="C23" s="76"/>
      <c r="D23" s="53"/>
      <c r="E23" s="53"/>
      <c r="F23" s="53"/>
      <c r="G23" s="53"/>
    </row>
    <row r="24" spans="1:7" x14ac:dyDescent="0.2">
      <c r="A24" s="49" t="s">
        <v>95</v>
      </c>
      <c r="B24" s="49"/>
      <c r="C24" s="76"/>
      <c r="D24" s="53"/>
      <c r="E24" s="53"/>
      <c r="F24" s="53"/>
      <c r="G24" s="53"/>
    </row>
    <row r="25" spans="1:7" x14ac:dyDescent="0.2">
      <c r="A25" s="158" t="s">
        <v>96</v>
      </c>
      <c r="B25" s="158"/>
      <c r="C25" s="58">
        <v>1978</v>
      </c>
      <c r="D25" s="48"/>
      <c r="E25" s="48">
        <f>C25+D25</f>
        <v>1978</v>
      </c>
      <c r="F25" s="48"/>
      <c r="G25" s="48">
        <f>E25+F25</f>
        <v>1978</v>
      </c>
    </row>
    <row r="26" spans="1:7" x14ac:dyDescent="0.2">
      <c r="A26" s="49"/>
      <c r="B26" s="49" t="s">
        <v>97</v>
      </c>
      <c r="C26" s="76">
        <f>SUM(C25)</f>
        <v>1978</v>
      </c>
      <c r="D26" s="76"/>
      <c r="E26" s="76">
        <f t="shared" ref="E26:G26" si="2">SUM(E25)</f>
        <v>1978</v>
      </c>
      <c r="F26" s="76">
        <f t="shared" si="2"/>
        <v>0</v>
      </c>
      <c r="G26" s="76">
        <f t="shared" si="2"/>
        <v>1978</v>
      </c>
    </row>
    <row r="27" spans="1:7" x14ac:dyDescent="0.2">
      <c r="A27" s="49"/>
      <c r="B27" s="49"/>
      <c r="C27" s="76"/>
      <c r="D27" s="53"/>
      <c r="E27" s="53"/>
      <c r="F27" s="53"/>
      <c r="G27" s="53"/>
    </row>
    <row r="28" spans="1:7" ht="12.75" thickBot="1" x14ac:dyDescent="0.25">
      <c r="A28" s="99" t="s">
        <v>98</v>
      </c>
      <c r="B28" s="99"/>
      <c r="C28" s="108">
        <f>SUM(C14+C22+C26)</f>
        <v>14391</v>
      </c>
      <c r="D28" s="108">
        <f t="shared" ref="D28:G28" si="3">SUM(D14+D22+D26)</f>
        <v>-4420</v>
      </c>
      <c r="E28" s="108">
        <f t="shared" si="3"/>
        <v>9971</v>
      </c>
      <c r="F28" s="108">
        <f t="shared" si="3"/>
        <v>-562</v>
      </c>
      <c r="G28" s="108">
        <f t="shared" si="3"/>
        <v>9408.6749999999993</v>
      </c>
    </row>
    <row r="29" spans="1:7" ht="12.75" thickTop="1" x14ac:dyDescent="0.2">
      <c r="A29" s="49"/>
      <c r="B29" s="49"/>
      <c r="C29" s="67"/>
      <c r="D29" s="60"/>
      <c r="E29" s="60"/>
      <c r="F29" s="60"/>
      <c r="G29" s="60"/>
    </row>
    <row r="30" spans="1:7" x14ac:dyDescent="0.2">
      <c r="C30" s="60"/>
      <c r="D30" s="60"/>
      <c r="E30" s="60"/>
      <c r="F30" s="60"/>
      <c r="G30" s="60"/>
    </row>
    <row r="33" spans="2:8" x14ac:dyDescent="0.2">
      <c r="B33" s="111"/>
      <c r="C33" s="112"/>
      <c r="D33" s="112"/>
      <c r="E33" s="112"/>
      <c r="F33" s="112"/>
      <c r="G33" s="112"/>
      <c r="H33" s="112"/>
    </row>
  </sheetData>
  <mergeCells count="5">
    <mergeCell ref="E1:G1"/>
    <mergeCell ref="F2:G2"/>
    <mergeCell ref="A10:B10"/>
    <mergeCell ref="A19:B19"/>
    <mergeCell ref="A25:B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G7" sqref="G7"/>
    </sheetView>
  </sheetViews>
  <sheetFormatPr defaultColWidth="8.85546875" defaultRowHeight="12" x14ac:dyDescent="0.2"/>
  <cols>
    <col min="1" max="1" width="20.42578125" style="16" bestFit="1" customWidth="1"/>
    <col min="2" max="2" width="21.85546875" style="16" customWidth="1"/>
    <col min="3" max="3" width="7.7109375" style="16" bestFit="1" customWidth="1"/>
    <col min="4" max="4" width="3.42578125" style="49" customWidth="1"/>
    <col min="5" max="6" width="12.42578125" style="16" bestFit="1" customWidth="1"/>
    <col min="7" max="7" width="12.5703125" style="16" customWidth="1"/>
    <col min="8" max="8" width="11.42578125" style="16" bestFit="1" customWidth="1"/>
    <col min="9" max="9" width="11.28515625" style="16" bestFit="1" customWidth="1"/>
    <col min="10" max="10" width="9.85546875" style="16" bestFit="1" customWidth="1"/>
    <col min="11" max="16384" width="8.85546875" style="16"/>
  </cols>
  <sheetData>
    <row r="1" spans="1:10" x14ac:dyDescent="0.2">
      <c r="A1" s="16" t="s">
        <v>0</v>
      </c>
      <c r="B1" s="17" t="s">
        <v>1</v>
      </c>
      <c r="E1" s="151" t="s">
        <v>139</v>
      </c>
      <c r="F1" s="151"/>
      <c r="G1" s="151"/>
    </row>
    <row r="2" spans="1:10" x14ac:dyDescent="0.2">
      <c r="A2" s="16" t="s">
        <v>3</v>
      </c>
      <c r="B2" s="17">
        <v>46245</v>
      </c>
      <c r="F2" s="151" t="s">
        <v>28</v>
      </c>
      <c r="G2" s="151"/>
    </row>
    <row r="3" spans="1:10" x14ac:dyDescent="0.2">
      <c r="A3" s="16" t="s">
        <v>5</v>
      </c>
      <c r="B3" s="17" t="s">
        <v>131</v>
      </c>
    </row>
    <row r="4" spans="1:10" x14ac:dyDescent="0.2">
      <c r="A4" s="16" t="s">
        <v>7</v>
      </c>
      <c r="B4" s="18">
        <v>42369</v>
      </c>
    </row>
    <row r="6" spans="1:10" x14ac:dyDescent="0.2">
      <c r="E6" s="19" t="s">
        <v>8</v>
      </c>
      <c r="F6" s="19"/>
    </row>
    <row r="7" spans="1:10" x14ac:dyDescent="0.2">
      <c r="D7" s="61"/>
      <c r="E7" s="19" t="s">
        <v>11</v>
      </c>
      <c r="F7" s="19" t="s">
        <v>12</v>
      </c>
      <c r="G7" s="19"/>
    </row>
    <row r="8" spans="1:10" x14ac:dyDescent="0.2">
      <c r="C8" s="19" t="s">
        <v>13</v>
      </c>
      <c r="D8" s="61"/>
      <c r="E8" s="19" t="s">
        <v>13</v>
      </c>
      <c r="F8" s="19" t="s">
        <v>14</v>
      </c>
      <c r="G8" s="19" t="s">
        <v>15</v>
      </c>
    </row>
    <row r="9" spans="1:10" x14ac:dyDescent="0.2">
      <c r="C9" s="21" t="s">
        <v>16</v>
      </c>
      <c r="D9" s="61"/>
      <c r="E9" s="21" t="s">
        <v>16</v>
      </c>
      <c r="F9" s="21" t="s">
        <v>18</v>
      </c>
      <c r="G9" s="21" t="s">
        <v>16</v>
      </c>
    </row>
    <row r="10" spans="1:10" x14ac:dyDescent="0.2">
      <c r="A10" s="156" t="s">
        <v>101</v>
      </c>
      <c r="B10" s="156"/>
      <c r="C10" s="24" t="s">
        <v>20</v>
      </c>
      <c r="D10" s="113"/>
      <c r="E10" s="24" t="s">
        <v>22</v>
      </c>
      <c r="F10" s="24" t="s">
        <v>23</v>
      </c>
      <c r="G10" s="24" t="s">
        <v>24</v>
      </c>
    </row>
    <row r="11" spans="1:10" x14ac:dyDescent="0.2">
      <c r="I11" s="62"/>
      <c r="J11" s="49"/>
    </row>
    <row r="12" spans="1:10" x14ac:dyDescent="0.2">
      <c r="A12" s="16" t="s">
        <v>102</v>
      </c>
      <c r="B12" s="57" t="s">
        <v>16</v>
      </c>
      <c r="C12" s="60"/>
      <c r="D12" s="62"/>
      <c r="E12" s="53">
        <v>93091</v>
      </c>
      <c r="F12" s="53"/>
      <c r="G12" s="53">
        <f>'Invested Capital Water'!G30+'Invested Capital Sewer'!G30</f>
        <v>77661.129041666674</v>
      </c>
      <c r="I12" s="62"/>
      <c r="J12" s="49"/>
    </row>
    <row r="13" spans="1:10" x14ac:dyDescent="0.2">
      <c r="A13" s="54"/>
      <c r="B13" s="49"/>
      <c r="C13" s="62"/>
      <c r="D13" s="62"/>
      <c r="E13" s="50"/>
      <c r="F13" s="50"/>
      <c r="G13" s="50"/>
      <c r="I13" s="62"/>
      <c r="J13" s="49"/>
    </row>
    <row r="14" spans="1:10" x14ac:dyDescent="0.2">
      <c r="A14" s="49" t="s">
        <v>103</v>
      </c>
      <c r="B14" s="49"/>
      <c r="C14" s="62"/>
      <c r="D14" s="62"/>
      <c r="E14" s="50"/>
      <c r="F14" s="50"/>
      <c r="G14" s="50"/>
      <c r="I14" s="62"/>
      <c r="J14" s="49"/>
    </row>
    <row r="15" spans="1:10" x14ac:dyDescent="0.2">
      <c r="A15" s="159" t="s">
        <v>104</v>
      </c>
      <c r="B15" s="159"/>
      <c r="C15" s="63"/>
      <c r="D15" s="62"/>
      <c r="E15" s="50">
        <v>37018</v>
      </c>
      <c r="F15" s="50"/>
      <c r="G15" s="50">
        <f>0.0232*('Invested Capital Water'!G26+'Invested Capital Sewer'!G26)</f>
        <v>23991.187666666669</v>
      </c>
      <c r="I15" s="62"/>
      <c r="J15" s="49"/>
    </row>
    <row r="16" spans="1:10" x14ac:dyDescent="0.2">
      <c r="A16" s="64" t="s">
        <v>105</v>
      </c>
      <c r="B16" s="49"/>
      <c r="C16" s="62"/>
      <c r="D16" s="62"/>
      <c r="E16" s="50"/>
      <c r="F16" s="50"/>
      <c r="G16" s="50"/>
      <c r="I16" s="62"/>
      <c r="J16" s="49"/>
    </row>
    <row r="17" spans="1:10" x14ac:dyDescent="0.2">
      <c r="A17" s="46" t="s">
        <v>106</v>
      </c>
      <c r="B17" s="65"/>
      <c r="C17" s="66"/>
      <c r="D17" s="62"/>
      <c r="E17" s="48"/>
      <c r="F17" s="48"/>
      <c r="G17" s="48"/>
      <c r="I17" s="62"/>
      <c r="J17" s="49"/>
    </row>
    <row r="18" spans="1:10" x14ac:dyDescent="0.2">
      <c r="A18" s="160" t="s">
        <v>107</v>
      </c>
      <c r="B18" s="160"/>
      <c r="C18" s="67"/>
      <c r="D18" s="62"/>
      <c r="E18" s="50">
        <f>E12-E15+E17</f>
        <v>56073</v>
      </c>
      <c r="F18" s="50"/>
      <c r="G18" s="50">
        <f t="shared" ref="G18" si="0">G12-G15+G17</f>
        <v>53669.941375000009</v>
      </c>
      <c r="I18" s="70"/>
      <c r="J18" s="49"/>
    </row>
    <row r="19" spans="1:10" x14ac:dyDescent="0.2">
      <c r="A19" s="55"/>
      <c r="B19" s="55"/>
      <c r="C19" s="67"/>
      <c r="D19" s="62"/>
      <c r="E19" s="62"/>
      <c r="F19" s="62"/>
      <c r="G19" s="62"/>
      <c r="I19" s="71"/>
      <c r="J19" s="49"/>
    </row>
    <row r="20" spans="1:10" x14ac:dyDescent="0.2">
      <c r="A20" s="55" t="s">
        <v>108</v>
      </c>
      <c r="B20" s="55"/>
      <c r="C20" s="67"/>
      <c r="D20" s="62"/>
      <c r="E20" s="71">
        <v>0.16082606999999999</v>
      </c>
      <c r="F20" s="71"/>
      <c r="G20" s="71">
        <v>0.25</v>
      </c>
      <c r="I20" s="62"/>
      <c r="J20" s="62"/>
    </row>
    <row r="21" spans="1:10" x14ac:dyDescent="0.2">
      <c r="A21" s="55"/>
      <c r="B21" s="55"/>
      <c r="C21" s="67"/>
      <c r="D21" s="62"/>
      <c r="E21" s="62"/>
      <c r="F21" s="62"/>
      <c r="G21" s="62"/>
      <c r="I21" s="72"/>
      <c r="J21" s="62"/>
    </row>
    <row r="22" spans="1:10" x14ac:dyDescent="0.2">
      <c r="A22" s="46" t="s">
        <v>109</v>
      </c>
      <c r="B22" s="21" t="s">
        <v>110</v>
      </c>
      <c r="C22" s="73"/>
      <c r="D22" s="62"/>
      <c r="E22" s="74">
        <f>(1/(1-E20))*E20</f>
        <v>0.19164807705596856</v>
      </c>
      <c r="F22" s="74"/>
      <c r="G22" s="74">
        <f t="shared" ref="G22" si="1">(1/(1-G20))*G20</f>
        <v>0.33333333333333331</v>
      </c>
      <c r="H22" s="60"/>
      <c r="I22" s="67"/>
      <c r="J22" s="49"/>
    </row>
    <row r="23" spans="1:10" x14ac:dyDescent="0.2">
      <c r="A23" s="161" t="s">
        <v>111</v>
      </c>
      <c r="B23" s="161"/>
      <c r="C23" s="67"/>
      <c r="D23" s="67"/>
      <c r="E23" s="76">
        <f>E22*E18</f>
        <v>10746.282624759326</v>
      </c>
      <c r="F23" s="76">
        <f>F22*F18</f>
        <v>0</v>
      </c>
      <c r="G23" s="76">
        <f>G22*G18</f>
        <v>17889.980458333335</v>
      </c>
      <c r="H23" s="60"/>
      <c r="I23" s="70"/>
      <c r="J23" s="49"/>
    </row>
    <row r="24" spans="1:10" x14ac:dyDescent="0.2">
      <c r="A24" s="54"/>
      <c r="B24" s="54"/>
      <c r="C24" s="67"/>
      <c r="D24" s="67"/>
      <c r="E24" s="67"/>
      <c r="F24" s="67"/>
      <c r="G24" s="67"/>
      <c r="H24" s="60"/>
      <c r="I24" s="67"/>
      <c r="J24" s="49"/>
    </row>
    <row r="25" spans="1:10" x14ac:dyDescent="0.2">
      <c r="A25" s="49" t="s">
        <v>112</v>
      </c>
      <c r="B25" s="49"/>
      <c r="C25" s="67"/>
      <c r="D25" s="67"/>
      <c r="E25" s="67"/>
      <c r="F25" s="67"/>
      <c r="G25" s="67"/>
      <c r="H25" s="60"/>
      <c r="I25" s="67"/>
      <c r="J25" s="49"/>
    </row>
    <row r="26" spans="1:10" x14ac:dyDescent="0.2">
      <c r="A26" s="54" t="s">
        <v>113</v>
      </c>
      <c r="B26" s="49"/>
      <c r="C26" s="67"/>
      <c r="D26" s="67"/>
      <c r="E26" s="67">
        <v>0</v>
      </c>
      <c r="F26" s="67"/>
      <c r="G26" s="67">
        <v>-6667</v>
      </c>
      <c r="H26" s="60"/>
      <c r="I26" s="67"/>
      <c r="J26" s="62"/>
    </row>
    <row r="27" spans="1:10" x14ac:dyDescent="0.2">
      <c r="A27" s="54"/>
      <c r="B27" s="49"/>
      <c r="C27" s="67"/>
      <c r="D27" s="67"/>
      <c r="E27" s="67"/>
      <c r="F27" s="67"/>
      <c r="G27" s="67"/>
      <c r="H27" s="60"/>
      <c r="I27" s="62"/>
      <c r="J27" s="62"/>
    </row>
    <row r="28" spans="1:10" ht="12.75" thickBot="1" x14ac:dyDescent="0.25">
      <c r="A28" s="155" t="s">
        <v>114</v>
      </c>
      <c r="B28" s="155"/>
      <c r="C28" s="77"/>
      <c r="D28" s="62"/>
      <c r="E28" s="78">
        <f>E23+E26</f>
        <v>10746.282624759326</v>
      </c>
      <c r="F28" s="78"/>
      <c r="G28" s="78">
        <f>G23+G26</f>
        <v>11222.980458333335</v>
      </c>
      <c r="H28" s="79"/>
    </row>
    <row r="29" spans="1:10" ht="12.75" thickTop="1" x14ac:dyDescent="0.2">
      <c r="A29" s="49"/>
      <c r="B29" s="49"/>
      <c r="C29" s="67"/>
      <c r="D29" s="62"/>
      <c r="E29" s="62"/>
      <c r="F29" s="62"/>
      <c r="G29" s="62"/>
    </row>
    <row r="30" spans="1:10" x14ac:dyDescent="0.2">
      <c r="A30" s="81" t="s">
        <v>115</v>
      </c>
      <c r="B30" s="81" t="s">
        <v>116</v>
      </c>
      <c r="C30" s="67"/>
      <c r="D30" s="62"/>
      <c r="E30" s="70">
        <v>0.60058391</v>
      </c>
      <c r="F30" s="62"/>
      <c r="G30" s="114">
        <f>'Invested Capital Sewer'!G30/'Fit Sewer'!G12</f>
        <v>0.49564707252300405</v>
      </c>
      <c r="I30" s="84"/>
    </row>
    <row r="31" spans="1:10" x14ac:dyDescent="0.2">
      <c r="A31" s="49"/>
      <c r="B31" s="49"/>
      <c r="C31" s="67"/>
      <c r="D31" s="62"/>
      <c r="E31" s="62"/>
      <c r="F31" s="62"/>
      <c r="G31" s="62"/>
      <c r="I31" s="85"/>
    </row>
    <row r="32" spans="1:10" ht="12.75" thickBot="1" x14ac:dyDescent="0.25">
      <c r="A32" s="86" t="s">
        <v>140</v>
      </c>
      <c r="B32" s="86"/>
      <c r="C32" s="87"/>
      <c r="D32" s="88"/>
      <c r="E32" s="78">
        <f>E28*E30</f>
        <v>6454.0444367430182</v>
      </c>
      <c r="F32" s="78">
        <f>G32-E32</f>
        <v>-891.40702758721818</v>
      </c>
      <c r="G32" s="78">
        <f>G30*G28</f>
        <v>5562.6374091558</v>
      </c>
    </row>
    <row r="33" spans="1:7" ht="12.75" thickTop="1" x14ac:dyDescent="0.2">
      <c r="A33" s="49"/>
      <c r="B33" s="49"/>
      <c r="C33" s="67"/>
      <c r="D33" s="67"/>
      <c r="E33" s="67"/>
      <c r="F33" s="67"/>
      <c r="G33" s="67"/>
    </row>
    <row r="34" spans="1:7" x14ac:dyDescent="0.2">
      <c r="A34" s="49"/>
      <c r="B34" s="49"/>
      <c r="C34" s="67"/>
      <c r="D34" s="62"/>
      <c r="E34" s="62"/>
      <c r="F34" s="62"/>
      <c r="G34" s="62"/>
    </row>
    <row r="35" spans="1:7" x14ac:dyDescent="0.2">
      <c r="A35" s="49"/>
      <c r="B35" s="49"/>
      <c r="C35" s="62"/>
      <c r="D35" s="62"/>
      <c r="E35" s="62"/>
      <c r="F35" s="62"/>
      <c r="G35" s="62"/>
    </row>
    <row r="36" spans="1:7" x14ac:dyDescent="0.2">
      <c r="C36" s="60"/>
      <c r="D36" s="62"/>
      <c r="E36" s="60"/>
      <c r="F36" s="60"/>
      <c r="G36" s="60"/>
    </row>
    <row r="37" spans="1:7" x14ac:dyDescent="0.2">
      <c r="B37" s="111"/>
      <c r="C37" s="112"/>
      <c r="D37" s="115"/>
      <c r="E37" s="112"/>
      <c r="F37" s="112"/>
      <c r="G37" s="112"/>
    </row>
  </sheetData>
  <mergeCells count="7">
    <mergeCell ref="A28:B28"/>
    <mergeCell ref="E1:G1"/>
    <mergeCell ref="F2:G2"/>
    <mergeCell ref="A10:B10"/>
    <mergeCell ref="A15:B15"/>
    <mergeCell ref="A18:B18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Totals - Water &amp; Sewer</vt:lpstr>
      <vt:lpstr>Revenue Summary Water</vt:lpstr>
      <vt:lpstr>O&amp;M Water</vt:lpstr>
      <vt:lpstr>Invested Capital Water</vt:lpstr>
      <vt:lpstr>Other Tax Summary Water</vt:lpstr>
      <vt:lpstr>FIT Water</vt:lpstr>
      <vt:lpstr>Payroll Taxes-W&amp;S</vt:lpstr>
      <vt:lpstr>Revenue Summary Sewer</vt:lpstr>
      <vt:lpstr>O&amp;m Sewer</vt:lpstr>
      <vt:lpstr>Invested Capital Sewer</vt:lpstr>
      <vt:lpstr>Other Tax Summary</vt:lpstr>
      <vt:lpstr>Fit Sewer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Ramirez, Jonathan</dc:creator>
  <cp:lastModifiedBy>Garcia, Patricia</cp:lastModifiedBy>
  <dcterms:created xsi:type="dcterms:W3CDTF">2017-10-20T13:25:30Z</dcterms:created>
  <dcterms:modified xsi:type="dcterms:W3CDTF">2018-02-12T17:36:57Z</dcterms:modified>
</cp:coreProperties>
</file>